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0" xWindow="0" yWindow="0" windowWidth="21300" windowHeight="15510" tabRatio="0" firstSheet="0" activeTab="0" autoFilterDateGrouping="1"/>
  </bookViews>
  <sheets>
    <sheet name="Sheet1" sheetId="1" state="visible" r:id="rId1"/>
  </sheets>
  <definedNames>
    <definedName name="_xlnm.Print_Titles" localSheetId="0">'Sheet1'!$1:$7</definedName>
  </definedNames>
  <calcPr calcId="162913" fullCalcOnLoad="1" refMode="R1C1"/>
</workbook>
</file>

<file path=xl/styles.xml><?xml version="1.0" encoding="utf-8"?>
<styleSheet xmlns="http://schemas.openxmlformats.org/spreadsheetml/2006/main">
  <numFmts count="1">
    <numFmt numFmtId="164" formatCode="0.0000"/>
  </numFmts>
  <fonts count="23">
    <font>
      <name val="Arial"/>
      <charset val="204"/>
      <family val="2"/>
      <sz val="8"/>
    </font>
    <font>
      <name val="Century Gothic"/>
      <charset val="204"/>
      <family val="2"/>
      <b val="1"/>
      <sz val="10"/>
    </font>
    <font>
      <name val="Century Gothic"/>
      <charset val="204"/>
      <family val="2"/>
      <sz val="7"/>
    </font>
    <font>
      <name val="Century Gothic"/>
      <charset val="204"/>
      <family val="2"/>
      <b val="1"/>
      <sz val="7"/>
    </font>
    <font>
      <name val="Century Gothic"/>
      <charset val="204"/>
      <family val="2"/>
      <color theme="1"/>
      <sz val="7"/>
    </font>
    <font>
      <name val="Century Gothic"/>
      <charset val="204"/>
      <family val="2"/>
      <color rgb="FFFF0000"/>
      <sz val="7"/>
    </font>
    <font>
      <name val="Century Gothic"/>
      <charset val="204"/>
      <family val="2"/>
      <sz val="10"/>
    </font>
    <font>
      <name val="Century Gothic"/>
      <charset val="204"/>
      <family val="2"/>
      <sz val="8"/>
    </font>
    <font>
      <name val="Century Gothic"/>
      <charset val="204"/>
      <family val="2"/>
      <sz val="11"/>
    </font>
    <font>
      <name val="Century Gothic"/>
      <charset val="204"/>
      <family val="2"/>
      <b val="1"/>
      <sz val="8"/>
    </font>
    <font>
      <name val="Century Gothic"/>
      <charset val="204"/>
      <family val="2"/>
      <b val="1"/>
      <color rgb="FFFF000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FF0000"/>
      <sz val="8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00B050"/>
      <sz val="7"/>
    </font>
    <font>
      <name val="Century Gothic"/>
      <charset val="204"/>
      <family val="2"/>
      <color rgb="FFFFC000"/>
      <sz val="7"/>
    </font>
    <font>
      <name val="Century Gothic"/>
      <charset val="204"/>
      <family val="2"/>
      <color rgb="FF00B050"/>
      <sz val="7"/>
    </font>
    <font>
      <name val="Century Gothic"/>
      <color rgb="0000B050"/>
      <sz val="7"/>
    </font>
    <font>
      <name val="Century Gothic"/>
      <color rgb="00FFC000"/>
      <sz val="7"/>
    </font>
  </fonts>
  <fills count="3">
    <fill>
      <patternFill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 applyAlignment="1">
      <alignment horizontal="left"/>
    </xf>
  </cellStyleXfs>
  <cellXfs count="127">
    <xf numFmtId="0" fontId="0" fillId="0" borderId="0" pivotButton="0" quotePrefix="0" xfId="0"/>
    <xf numFmtId="0" fontId="2" fillId="0" borderId="5" applyAlignment="1" pivotButton="0" quotePrefix="0" xfId="0">
      <alignment horizontal="left" vertical="center"/>
    </xf>
    <xf numFmtId="0" fontId="2" fillId="0" borderId="5" applyAlignment="1" pivotButton="0" quotePrefix="0" xfId="0">
      <alignment vertical="center"/>
    </xf>
    <xf numFmtId="0" fontId="2" fillId="0" borderId="0" applyAlignment="1" pivotButton="0" quotePrefix="0" xfId="0">
      <alignment horizontal="left" vertical="center"/>
    </xf>
    <xf numFmtId="0" fontId="2" fillId="0" borderId="4" applyAlignment="1" pivotButton="0" quotePrefix="0" xfId="0">
      <alignment horizontal="center" vertical="center"/>
    </xf>
    <xf numFmtId="0" fontId="3" fillId="0" borderId="3" applyAlignment="1" pivotButton="0" quotePrefix="0" xfId="0">
      <alignment horizontal="center" vertical="center"/>
    </xf>
    <xf numFmtId="0" fontId="2" fillId="0" borderId="0" applyAlignment="1" pivotButton="0" quotePrefix="0" xfId="0">
      <alignment horizontal="center" vertical="center"/>
    </xf>
    <xf numFmtId="0" fontId="2" fillId="0" borderId="4" applyAlignment="1" pivotButton="0" quotePrefix="0" xfId="0">
      <alignment horizontal="left" vertical="center"/>
    </xf>
    <xf numFmtId="0" fontId="2" fillId="0" borderId="0" applyAlignment="1" pivotButton="0" quotePrefix="0" xfId="0">
      <alignment horizontal="left" vertical="center" wrapText="1"/>
    </xf>
    <xf numFmtId="2" fontId="2" fillId="0" borderId="1" applyAlignment="1" pivotButton="0" quotePrefix="0" xfId="0">
      <alignment horizontal="center" vertical="center" wrapText="1"/>
    </xf>
    <xf numFmtId="2" fontId="4" fillId="0" borderId="1" applyAlignment="1" pivotButton="0" quotePrefix="0" xfId="0">
      <alignment horizontal="center" vertical="center" wrapText="1"/>
    </xf>
    <xf numFmtId="0" fontId="2" fillId="0" borderId="1" applyAlignment="1" pivotButton="0" quotePrefix="0" xfId="0">
      <alignment horizontal="left" vertical="center" wrapText="1"/>
    </xf>
    <xf numFmtId="0" fontId="2" fillId="0" borderId="0" applyAlignment="1" pivotButton="0" quotePrefix="0" xfId="0">
      <alignment vertical="center"/>
    </xf>
    <xf numFmtId="0" fontId="2" fillId="0" borderId="0" applyAlignment="1" pivotButton="0" quotePrefix="0" xfId="0">
      <alignment vertical="center" wrapText="1"/>
    </xf>
    <xf numFmtId="0" fontId="6" fillId="0" borderId="0" applyAlignment="1" pivotButton="0" quotePrefix="0" xfId="0">
      <alignment vertical="center"/>
    </xf>
    <xf numFmtId="1" fontId="2" fillId="0" borderId="2" applyAlignment="1" pivotButton="0" quotePrefix="0" xfId="0">
      <alignment horizontal="center" vertical="center" wrapText="1"/>
    </xf>
    <xf numFmtId="0" fontId="3" fillId="0" borderId="10" applyAlignment="1" pivotButton="0" quotePrefix="0" xfId="0">
      <alignment vertical="center" wrapText="1"/>
    </xf>
    <xf numFmtId="0" fontId="4" fillId="0" borderId="0" applyAlignment="1" pivotButton="0" quotePrefix="0" xfId="0">
      <alignment vertical="center"/>
    </xf>
    <xf numFmtId="0" fontId="2" fillId="0" borderId="1" applyAlignment="1" pivotButton="0" quotePrefix="0" xfId="0">
      <alignment vertical="center"/>
    </xf>
    <xf numFmtId="1" fontId="2" fillId="0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center"/>
    </xf>
    <xf numFmtId="0" fontId="4" fillId="2" borderId="1" applyAlignment="1" pivotButton="0" quotePrefix="0" xfId="0">
      <alignment vertical="center" wrapText="1"/>
    </xf>
    <xf numFmtId="0" fontId="2" fillId="2" borderId="1" applyAlignment="1" pivotButton="0" quotePrefix="0" xfId="0">
      <alignment vertical="center" wrapText="1"/>
    </xf>
    <xf numFmtId="1" fontId="2" fillId="2" borderId="1" applyAlignment="1" pivotButton="0" quotePrefix="0" xfId="0">
      <alignment horizontal="center" vertical="center" wrapText="1"/>
    </xf>
    <xf numFmtId="4" fontId="2" fillId="2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top"/>
    </xf>
    <xf numFmtId="2" fontId="2" fillId="2" borderId="2" applyAlignment="1" pivotButton="0" quotePrefix="0" xfId="0">
      <alignment horizontal="center" vertical="center" wrapText="1"/>
    </xf>
    <xf numFmtId="2" fontId="2" fillId="2" borderId="1" applyAlignment="1" pivotButton="0" quotePrefix="0" xfId="0">
      <alignment horizontal="center" vertical="center" wrapText="1"/>
    </xf>
    <xf numFmtId="0" fontId="4" fillId="2" borderId="1" applyAlignment="1" pivotButton="0" quotePrefix="0" xfId="0">
      <alignment horizontal="center" vertical="center" wrapText="1"/>
    </xf>
    <xf numFmtId="1" fontId="4" fillId="2" borderId="1" applyAlignment="1" pivotButton="0" quotePrefix="0" xfId="0">
      <alignment horizontal="center" vertical="center" wrapText="1"/>
    </xf>
    <xf numFmtId="49" fontId="2" fillId="0" borderId="1" applyAlignment="1" pivotButton="0" quotePrefix="0" xfId="0">
      <alignment horizontal="center" vertical="center" wrapText="1"/>
    </xf>
    <xf numFmtId="164" fontId="4" fillId="2" borderId="1" applyAlignment="1" pivotButton="0" quotePrefix="0" xfId="0">
      <alignment horizontal="center" vertical="top"/>
    </xf>
    <xf numFmtId="164" fontId="4" fillId="2" borderId="1" applyAlignment="1" pivotButton="0" quotePrefix="0" xfId="0">
      <alignment horizontal="center" vertical="center" wrapText="1"/>
    </xf>
    <xf numFmtId="0" fontId="2" fillId="2" borderId="0" applyAlignment="1" pivotButton="0" quotePrefix="0" xfId="0">
      <alignment vertical="center"/>
    </xf>
    <xf numFmtId="49" fontId="2" fillId="0" borderId="0" applyAlignment="1" pivotButton="0" quotePrefix="0" xfId="0">
      <alignment horizontal="center" vertical="center"/>
    </xf>
    <xf numFmtId="49" fontId="4" fillId="0" borderId="1" applyAlignment="1" pivotButton="0" quotePrefix="0" xfId="0">
      <alignment horizontal="center" vertical="center" wrapText="1"/>
    </xf>
    <xf numFmtId="49" fontId="2" fillId="0" borderId="1" applyAlignment="1" pivotButton="0" quotePrefix="0" xfId="0">
      <alignment horizontal="center" vertical="center"/>
    </xf>
    <xf numFmtId="49" fontId="2" fillId="2" borderId="1" applyAlignment="1" pivotButton="0" quotePrefix="0" xfId="0">
      <alignment horizontal="center" vertical="center" wrapText="1"/>
    </xf>
    <xf numFmtId="49" fontId="4" fillId="2" borderId="1" applyAlignment="1" pivotButton="0" quotePrefix="0" xfId="0">
      <alignment horizontal="center" vertical="center" wrapText="1"/>
    </xf>
    <xf numFmtId="0" fontId="2" fillId="2" borderId="1" applyAlignment="1" pivotButton="0" quotePrefix="0" xfId="0">
      <alignment horizontal="center" vertical="center"/>
    </xf>
    <xf numFmtId="0" fontId="2" fillId="2" borderId="2" applyAlignment="1" pivotButton="0" quotePrefix="0" xfId="0">
      <alignment horizontal="center" vertical="center"/>
    </xf>
    <xf numFmtId="0" fontId="6" fillId="2" borderId="0" applyAlignment="1" pivotButton="0" quotePrefix="0" xfId="0">
      <alignment horizontal="center" vertical="center"/>
    </xf>
    <xf numFmtId="164" fontId="10" fillId="2" borderId="1" applyAlignment="1" pivotButton="0" quotePrefix="0" xfId="0">
      <alignment horizontal="center" vertical="center"/>
    </xf>
    <xf numFmtId="4" fontId="10" fillId="2" borderId="1" applyAlignment="1" pivotButton="0" quotePrefix="0" xfId="0">
      <alignment horizontal="center" vertical="center" wrapText="1"/>
    </xf>
    <xf numFmtId="164" fontId="10" fillId="2" borderId="1" applyAlignment="1" pivotButton="0" quotePrefix="0" xfId="0">
      <alignment horizontal="center" vertical="top"/>
    </xf>
    <xf numFmtId="2" fontId="10" fillId="2" borderId="1" applyAlignment="1" pivotButton="0" quotePrefix="0" xfId="0">
      <alignment horizontal="center" vertical="center" wrapText="1"/>
    </xf>
    <xf numFmtId="2" fontId="10" fillId="0" borderId="1" applyAlignment="1" pivotButton="0" quotePrefix="0" xfId="0">
      <alignment horizontal="center" vertical="center" wrapText="1"/>
    </xf>
    <xf numFmtId="0" fontId="5" fillId="0" borderId="1" applyAlignment="1" pivotButton="0" quotePrefix="0" xfId="0">
      <alignment vertical="center" wrapText="1"/>
    </xf>
    <xf numFmtId="49" fontId="2" fillId="0" borderId="5" applyAlignment="1" pivotButton="0" quotePrefix="0" xfId="0">
      <alignment horizontal="center" vertical="center"/>
    </xf>
    <xf numFmtId="49" fontId="2" fillId="0" borderId="4" applyAlignment="1" pivotButton="0" quotePrefix="0" xfId="0">
      <alignment horizontal="center" vertical="center"/>
    </xf>
    <xf numFmtId="0" fontId="2" fillId="0" borderId="5" applyAlignment="1" pivotButton="0" quotePrefix="0" xfId="0">
      <alignment horizontal="center" vertical="center"/>
    </xf>
    <xf numFmtId="0" fontId="2" fillId="0" borderId="4" applyAlignment="1" pivotButton="0" quotePrefix="0" xfId="0">
      <alignment vertical="center"/>
    </xf>
    <xf numFmtId="0" fontId="2" fillId="2" borderId="1" applyAlignment="1" pivotButton="0" quotePrefix="0" xfId="0">
      <alignment horizontal="center" vertical="center" wrapText="1"/>
    </xf>
    <xf numFmtId="0" fontId="0" fillId="0" borderId="0" applyAlignment="1" pivotButton="0" quotePrefix="0" xfId="0">
      <alignment horizontal="left"/>
    </xf>
    <xf numFmtId="0" fontId="11" fillId="2" borderId="1" applyAlignment="1" pivotButton="0" quotePrefix="0" xfId="0">
      <alignment horizontal="center" vertical="center" wrapText="1"/>
    </xf>
    <xf numFmtId="0" fontId="11" fillId="0" borderId="1" applyAlignment="1" pivotButton="0" quotePrefix="0" xfId="0">
      <alignment horizontal="center" vertical="center" wrapText="1"/>
    </xf>
    <xf numFmtId="0" fontId="12" fillId="2" borderId="1" applyAlignment="1" pivotButton="0" quotePrefix="0" xfId="0">
      <alignment horizontal="center" vertical="center" wrapText="1"/>
    </xf>
    <xf numFmtId="0" fontId="12" fillId="0" borderId="1" applyAlignment="1" pivotButton="0" quotePrefix="0" xfId="0">
      <alignment horizontal="center" vertical="center" wrapText="1"/>
    </xf>
    <xf numFmtId="0" fontId="14" fillId="0" borderId="1" applyAlignment="1" pivotButton="0" quotePrefix="0" xfId="0">
      <alignment horizontal="center" vertical="center" wrapText="1"/>
    </xf>
    <xf numFmtId="0" fontId="4" fillId="0" borderId="1" applyAlignment="1" pivotButton="0" quotePrefix="0" xfId="0">
      <alignment horizontal="center" vertical="center" wrapText="1"/>
    </xf>
    <xf numFmtId="0" fontId="15" fillId="2" borderId="1" applyAlignment="1" pivotButton="0" quotePrefix="0" xfId="0">
      <alignment horizontal="center" vertical="center" wrapText="1"/>
    </xf>
    <xf numFmtId="0" fontId="15" fillId="0" borderId="1" applyAlignment="1" pivotButton="0" quotePrefix="0" xfId="0">
      <alignment horizontal="center" vertical="center" wrapText="1"/>
    </xf>
    <xf numFmtId="0" fontId="16" fillId="2" borderId="1" applyAlignment="1" pivotButton="0" quotePrefix="0" xfId="0">
      <alignment horizontal="center" vertical="center" wrapText="1"/>
    </xf>
    <xf numFmtId="0" fontId="16" fillId="0" borderId="1" applyAlignment="1" pivotButton="0" quotePrefix="0" xfId="0">
      <alignment horizontal="center" vertical="center" wrapText="1"/>
    </xf>
    <xf numFmtId="0" fontId="17" fillId="2" borderId="1" applyAlignment="1" pivotButton="0" quotePrefix="0" xfId="0">
      <alignment horizontal="center" vertical="center" wrapText="1"/>
    </xf>
    <xf numFmtId="164" fontId="2" fillId="2" borderId="1" applyAlignment="1" pivotButton="0" quotePrefix="0" xfId="0">
      <alignment horizontal="center" vertical="center" wrapText="1"/>
    </xf>
    <xf numFmtId="49" fontId="2" fillId="0" borderId="1" applyAlignment="1" pivotButton="0" quotePrefix="0" xfId="0">
      <alignment horizontal="center" vertical="top" wrapText="1"/>
    </xf>
    <xf numFmtId="49" fontId="2" fillId="0" borderId="12" applyAlignment="1" pivotButton="0" quotePrefix="0" xfId="0">
      <alignment horizontal="center" vertical="top"/>
    </xf>
    <xf numFmtId="49" fontId="0" fillId="0" borderId="0" applyAlignment="1" pivotButton="0" quotePrefix="0" xfId="0">
      <alignment horizontal="center"/>
    </xf>
    <xf numFmtId="0" fontId="18" fillId="2" borderId="1" applyAlignment="1" pivotButton="0" quotePrefix="0" xfId="0">
      <alignment horizontal="center" vertical="center" wrapText="1"/>
    </xf>
    <xf numFmtId="0" fontId="19" fillId="2" borderId="1" applyAlignment="1" pivotButton="0" quotePrefix="0" xfId="0">
      <alignment horizontal="center" vertical="center" wrapText="1"/>
    </xf>
    <xf numFmtId="0" fontId="18" fillId="0" borderId="1" applyAlignment="1" pivotButton="0" quotePrefix="0" xfId="0">
      <alignment horizontal="center" vertical="center" wrapText="1"/>
    </xf>
    <xf numFmtId="0" fontId="19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wrapText="1"/>
    </xf>
    <xf numFmtId="0" fontId="3" fillId="0" borderId="0" applyAlignment="1" pivotButton="0" quotePrefix="0" xfId="0">
      <alignment vertical="center"/>
    </xf>
    <xf numFmtId="0" fontId="2" fillId="0" borderId="1" applyAlignment="1" pivotButton="0" quotePrefix="0" xfId="0">
      <alignment horizontal="center" vertical="center"/>
    </xf>
    <xf numFmtId="0" fontId="0" fillId="0" borderId="10" pivotButton="0" quotePrefix="0" xfId="0"/>
    <xf numFmtId="0" fontId="2" fillId="0" borderId="10" pivotButton="0" quotePrefix="0" xfId="0"/>
    <xf numFmtId="0" fontId="2" fillId="0" borderId="1" applyAlignment="1" pivotButton="0" quotePrefix="0" xfId="0">
      <alignment horizontal="center" vertical="center" wrapText="1"/>
    </xf>
    <xf numFmtId="0" fontId="2" fillId="0" borderId="1" applyAlignment="1" pivotButton="0" quotePrefix="0" xfId="0">
      <alignment vertical="center" wrapText="1"/>
    </xf>
    <xf numFmtId="0" fontId="20" fillId="2" borderId="1" applyAlignment="1" pivotButton="0" quotePrefix="0" xfId="0">
      <alignment horizontal="center" vertical="center" wrapText="1"/>
    </xf>
    <xf numFmtId="0" fontId="20" fillId="0" borderId="1" applyAlignment="1" pivotButton="0" quotePrefix="0" xfId="0">
      <alignment horizontal="center" vertical="center" wrapText="1"/>
    </xf>
    <xf numFmtId="0" fontId="3" fillId="0" borderId="1" applyAlignment="1" pivotButton="0" quotePrefix="0" xfId="0">
      <alignment horizontal="center" vertical="center"/>
    </xf>
    <xf numFmtId="0" fontId="0" fillId="0" borderId="5" pivotButton="0" quotePrefix="0" xfId="0"/>
    <xf numFmtId="0" fontId="0" fillId="0" borderId="6" pivotButton="0" quotePrefix="0" xfId="0"/>
    <xf numFmtId="0" fontId="0" fillId="0" borderId="7" pivotButton="0" quotePrefix="0" xfId="0"/>
    <xf numFmtId="0" fontId="0" fillId="0" borderId="4" pivotButton="0" quotePrefix="0" xfId="0"/>
    <xf numFmtId="0" fontId="0" fillId="0" borderId="8" pivotButton="0" quotePrefix="0" xfId="0"/>
    <xf numFmtId="0" fontId="3" fillId="0" borderId="1" applyAlignment="1" pivotButton="0" quotePrefix="0" xfId="0">
      <alignment horizontal="center" vertical="center" wrapText="1"/>
    </xf>
    <xf numFmtId="0" fontId="0" fillId="0" borderId="11" pivotButton="0" quotePrefix="0" xfId="0"/>
    <xf numFmtId="0" fontId="0" fillId="0" borderId="9" pivotButton="0" quotePrefix="0" xfId="0"/>
    <xf numFmtId="0" fontId="1" fillId="0" borderId="1" applyAlignment="1" pivotButton="0" quotePrefix="0" xfId="0">
      <alignment horizontal="center" vertical="center" wrapText="1"/>
    </xf>
    <xf numFmtId="0" fontId="0" fillId="0" borderId="10" pivotButton="0" quotePrefix="0" xfId="0"/>
    <xf numFmtId="0" fontId="0" fillId="0" borderId="3" pivotButton="0" quotePrefix="0" xfId="0"/>
    <xf numFmtId="0" fontId="3" fillId="0" borderId="3" applyAlignment="1" pivotButton="0" quotePrefix="0" xfId="0">
      <alignment horizontal="center" vertical="center" wrapText="1"/>
    </xf>
    <xf numFmtId="0" fontId="9" fillId="0" borderId="3" applyAlignment="1" pivotButton="0" quotePrefix="0" xfId="0">
      <alignment horizontal="center" vertical="center"/>
    </xf>
    <xf numFmtId="0" fontId="2" fillId="0" borderId="2" applyAlignment="1" pivotButton="0" quotePrefix="0" xfId="0">
      <alignment horizontal="right" vertical="center"/>
    </xf>
    <xf numFmtId="0" fontId="2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wrapText="1"/>
    </xf>
    <xf numFmtId="0" fontId="3" fillId="0" borderId="2" applyAlignment="1" pivotButton="0" quotePrefix="0" xfId="0">
      <alignment horizontal="center" vertical="center" wrapText="1"/>
    </xf>
    <xf numFmtId="164" fontId="2" fillId="0" borderId="1" applyAlignment="1" pivotButton="0" quotePrefix="0" xfId="0">
      <alignment horizontal="center" vertical="center" wrapText="1"/>
    </xf>
    <xf numFmtId="0" fontId="8" fillId="0" borderId="1" applyAlignment="1" pivotButton="0" quotePrefix="0" xfId="0">
      <alignment horizontal="center" vertical="center" wrapText="1"/>
    </xf>
    <xf numFmtId="0" fontId="9" fillId="0" borderId="1" applyAlignment="1" pivotButton="0" quotePrefix="0" xfId="0">
      <alignment horizontal="center" vertical="center" wrapText="1"/>
    </xf>
    <xf numFmtId="0" fontId="6" fillId="0" borderId="1" applyAlignment="1" pivotButton="0" quotePrefix="0" xfId="0">
      <alignment horizontal="center" vertical="center" wrapText="1"/>
    </xf>
    <xf numFmtId="0" fontId="6" fillId="0" borderId="4" applyAlignment="1" pivotButton="0" quotePrefix="0" xfId="0">
      <alignment horizontal="center" vertical="center"/>
    </xf>
    <xf numFmtId="0" fontId="6" fillId="0" borderId="1" applyAlignment="1" pivotButton="0" quotePrefix="0" xfId="0">
      <alignment vertical="center" wrapText="1"/>
    </xf>
    <xf numFmtId="0" fontId="13" fillId="0" borderId="3" applyAlignment="1" pivotButton="0" quotePrefix="0" xfId="0">
      <alignment horizontal="center" vertical="center" wrapText="1"/>
    </xf>
    <xf numFmtId="0" fontId="6" fillId="0" borderId="0" applyAlignment="1" pivotButton="0" quotePrefix="0" xfId="0">
      <alignment horizontal="center" vertical="center"/>
    </xf>
    <xf numFmtId="0" fontId="3" fillId="0" borderId="0" applyAlignment="1" pivotButton="0" quotePrefix="0" xfId="0">
      <alignment vertical="center"/>
    </xf>
    <xf numFmtId="0" fontId="2" fillId="0" borderId="2" applyAlignment="1" pivotButton="0" quotePrefix="0" xfId="0">
      <alignment horizontal="center" vertical="center" wrapText="1"/>
    </xf>
    <xf numFmtId="0" fontId="2" fillId="0" borderId="3" applyAlignment="1" pivotButton="0" quotePrefix="0" xfId="0">
      <alignment horizontal="center"/>
    </xf>
    <xf numFmtId="0" fontId="2" fillId="0" borderId="1" applyAlignment="1" pivotButton="0" quotePrefix="0" xfId="0">
      <alignment horizontal="center" vertical="center"/>
    </xf>
    <xf numFmtId="1" fontId="3" fillId="0" borderId="1" applyAlignment="1" pivotButton="0" quotePrefix="0" xfId="0">
      <alignment horizontal="right" vertical="center" wrapText="1"/>
    </xf>
    <xf numFmtId="0" fontId="7" fillId="0" borderId="1" applyAlignment="1" pivotButton="0" quotePrefix="0" xfId="0">
      <alignment horizontal="center" vertical="center"/>
    </xf>
    <xf numFmtId="0" fontId="0" fillId="0" borderId="1" applyAlignment="1" pivotButton="0" quotePrefix="0" xfId="0">
      <alignment horizontal="center"/>
    </xf>
    <xf numFmtId="1" fontId="2" fillId="0" borderId="1" applyAlignment="1" pivotButton="0" quotePrefix="0" xfId="0">
      <alignment horizontal="right" vertical="center" wrapText="1"/>
    </xf>
    <xf numFmtId="0" fontId="6" fillId="0" borderId="10" applyAlignment="1" pivotButton="0" quotePrefix="0" xfId="0">
      <alignment horizontal="center" vertical="center" wrapText="1"/>
    </xf>
    <xf numFmtId="0" fontId="2" fillId="0" borderId="1" applyAlignment="1" pivotButton="0" quotePrefix="0" xfId="0">
      <alignment vertical="top" wrapText="1"/>
    </xf>
    <xf numFmtId="0" fontId="2" fillId="2" borderId="2" applyAlignment="1" pivotButton="0" quotePrefix="0" xfId="0">
      <alignment horizontal="center" vertical="center" wrapText="1"/>
    </xf>
    <xf numFmtId="0" fontId="2" fillId="2" borderId="10" applyAlignment="1" pivotButton="0" quotePrefix="0" xfId="0">
      <alignment horizontal="center" vertical="center" wrapText="1"/>
    </xf>
    <xf numFmtId="0" fontId="2" fillId="2" borderId="3" applyAlignment="1" pivotButton="0" quotePrefix="0" xfId="0">
      <alignment horizontal="center" vertical="center" wrapText="1"/>
    </xf>
    <xf numFmtId="164" fontId="0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center" vertical="center"/>
    </xf>
    <xf numFmtId="0" fontId="21" fillId="2" borderId="1" applyAlignment="1" pivotButton="0" quotePrefix="0" xfId="0">
      <alignment horizontal="center" vertical="center" wrapText="1"/>
    </xf>
    <xf numFmtId="0" fontId="22" fillId="2" borderId="1" applyAlignment="1" pivotButton="0" quotePrefix="0" xfId="0">
      <alignment horizontal="center" vertical="center" wrapText="1"/>
    </xf>
    <xf numFmtId="0" fontId="21" fillId="0" borderId="1" applyAlignment="1" pivotButton="0" quotePrefix="0" xfId="0">
      <alignment horizontal="center" vertical="center" wrapText="1"/>
    </xf>
    <xf numFmtId="0" fontId="22" fillId="0" borderId="1" applyAlignment="1" pivotButton="0" quotePrefix="0" xfId="0">
      <alignment horizontal="center" vertical="center" wrapText="1"/>
    </xf>
  </cellXfs>
  <cellStyles count="1">
    <cellStyle name="Обычный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Relationship Type="http://schemas.openxmlformats.org/officeDocument/2006/relationships/image" Target="/xl/media/image2.jpeg" Id="rId2" /><Relationship Type="http://schemas.openxmlformats.org/officeDocument/2006/relationships/image" Target="/xl/media/image3.jpeg" Id="rId3" /><Relationship Type="http://schemas.openxmlformats.org/officeDocument/2006/relationships/image" Target="/xl/media/image4.jpeg" Id="rId4" /><Relationship Type="http://schemas.openxmlformats.org/officeDocument/2006/relationships/image" Target="/xl/media/image5.jpeg" Id="rId5" /><Relationship Type="http://schemas.openxmlformats.org/officeDocument/2006/relationships/image" Target="/xl/media/image6.jpeg" Id="rId6" /><Relationship Type="http://schemas.openxmlformats.org/officeDocument/2006/relationships/image" Target="/xl/media/image7.jpeg" Id="rId7" /><Relationship Type="http://schemas.openxmlformats.org/officeDocument/2006/relationships/image" Target="/xl/media/image8.jpeg" Id="rId8" /><Relationship Type="http://schemas.openxmlformats.org/officeDocument/2006/relationships/image" Target="/xl/media/image9.png" Id="rId9" /><Relationship Type="http://schemas.openxmlformats.org/officeDocument/2006/relationships/image" Target="/xl/media/image10.jpeg" Id="rId10" /><Relationship Type="http://schemas.openxmlformats.org/officeDocument/2006/relationships/image" Target="/xl/media/image11.jpeg" Id="rId11" /><Relationship Type="http://schemas.openxmlformats.org/officeDocument/2006/relationships/image" Target="/xl/media/image12.png" Id="rId12" /><Relationship Type="http://schemas.openxmlformats.org/officeDocument/2006/relationships/image" Target="/xl/media/image13.png" Id="rId13" /><Relationship Type="http://schemas.openxmlformats.org/officeDocument/2006/relationships/image" Target="/xl/media/image14.png" Id="rId14" /><Relationship Type="http://schemas.openxmlformats.org/officeDocument/2006/relationships/image" Target="/xl/media/image15.jpeg" Id="rId15" /><Relationship Type="http://schemas.openxmlformats.org/officeDocument/2006/relationships/image" Target="/xl/media/image16.jpeg" Id="rId16" /><Relationship Type="http://schemas.openxmlformats.org/officeDocument/2006/relationships/image" Target="/xl/media/image17.jpeg" Id="rId17" /><Relationship Type="http://schemas.openxmlformats.org/officeDocument/2006/relationships/image" Target="/xl/media/image18.jpeg" Id="rId18" /><Relationship Type="http://schemas.openxmlformats.org/officeDocument/2006/relationships/image" Target="/xl/media/image19.png" Id="rId19" /><Relationship Type="http://schemas.openxmlformats.org/officeDocument/2006/relationships/image" Target="/xl/media/image20.png" Id="rId20" /><Relationship Type="http://schemas.openxmlformats.org/officeDocument/2006/relationships/image" Target="/xl/media/image21.jpeg" Id="rId21" /><Relationship Type="http://schemas.openxmlformats.org/officeDocument/2006/relationships/image" Target="/xl/media/image22.jpeg" Id="rId22" /><Relationship Type="http://schemas.openxmlformats.org/officeDocument/2006/relationships/image" Target="/xl/media/image23.jpeg" Id="rId23" /><Relationship Type="http://schemas.openxmlformats.org/officeDocument/2006/relationships/image" Target="/xl/media/image24.jpeg" Id="rId24" /><Relationship Type="http://schemas.openxmlformats.org/officeDocument/2006/relationships/image" Target="/xl/media/image25.jpeg" Id="rId25" /><Relationship Type="http://schemas.openxmlformats.org/officeDocument/2006/relationships/image" Target="/xl/media/image26.png" Id="rId26" /><Relationship Type="http://schemas.openxmlformats.org/officeDocument/2006/relationships/image" Target="/xl/media/image27.jpeg" Id="rId27" /><Relationship Type="http://schemas.openxmlformats.org/officeDocument/2006/relationships/image" Target="/xl/media/image28.jpeg" Id="rId28" /><Relationship Type="http://schemas.openxmlformats.org/officeDocument/2006/relationships/image" Target="/xl/media/image29.jpeg" Id="rId29" /><Relationship Type="http://schemas.openxmlformats.org/officeDocument/2006/relationships/image" Target="/xl/media/image30.jpeg" Id="rId30" /><Relationship Type="http://schemas.openxmlformats.org/officeDocument/2006/relationships/image" Target="/xl/media/image31.jpeg" Id="rId31" /><Relationship Type="http://schemas.openxmlformats.org/officeDocument/2006/relationships/image" Target="/xl/media/image32.jpeg" Id="rId32" /><Relationship Type="http://schemas.openxmlformats.org/officeDocument/2006/relationships/image" Target="/xl/media/image33.jpeg" Id="rId33" /><Relationship Type="http://schemas.openxmlformats.org/officeDocument/2006/relationships/image" Target="/xl/media/image34.jpeg" Id="rId34" /><Relationship Type="http://schemas.openxmlformats.org/officeDocument/2006/relationships/image" Target="/xl/media/image35.jpeg" Id="rId35" /><Relationship Type="http://schemas.openxmlformats.org/officeDocument/2006/relationships/image" Target="/xl/media/image36.jpeg" Id="rId36" /><Relationship Type="http://schemas.openxmlformats.org/officeDocument/2006/relationships/image" Target="/xl/media/image37.png" Id="rId37" /><Relationship Type="http://schemas.openxmlformats.org/officeDocument/2006/relationships/image" Target="/xl/media/image38.png" Id="rId38" /><Relationship Type="http://schemas.openxmlformats.org/officeDocument/2006/relationships/image" Target="/xl/media/image39.jpeg" Id="rId39" /><Relationship Type="http://schemas.openxmlformats.org/officeDocument/2006/relationships/image" Target="/xl/media/image40.jpeg" Id="rId40" /><Relationship Type="http://schemas.openxmlformats.org/officeDocument/2006/relationships/image" Target="/xl/media/image41.jpeg" Id="rId41" /><Relationship Type="http://schemas.openxmlformats.org/officeDocument/2006/relationships/image" Target="/xl/media/image42.jpeg" Id="rId42" /><Relationship Type="http://schemas.openxmlformats.org/officeDocument/2006/relationships/image" Target="/xl/media/image43.jpeg" Id="rId43" /><Relationship Type="http://schemas.openxmlformats.org/officeDocument/2006/relationships/image" Target="/xl/media/image44.jpeg" Id="rId44" /><Relationship Type="http://schemas.openxmlformats.org/officeDocument/2006/relationships/image" Target="/xl/media/image45.jpeg" Id="rId45" /><Relationship Type="http://schemas.openxmlformats.org/officeDocument/2006/relationships/image" Target="/xl/media/image46.jpeg" Id="rId46" /><Relationship Type="http://schemas.openxmlformats.org/officeDocument/2006/relationships/image" Target="/xl/media/image47.jpeg" Id="rId47" /><Relationship Type="http://schemas.openxmlformats.org/officeDocument/2006/relationships/image" Target="/xl/media/image48.jpeg" Id="rId48" /><Relationship Type="http://schemas.openxmlformats.org/officeDocument/2006/relationships/image" Target="/xl/media/image49.jpeg" Id="rId49" /><Relationship Type="http://schemas.openxmlformats.org/officeDocument/2006/relationships/image" Target="/xl/media/image50.jpeg" Id="rId50" /><Relationship Type="http://schemas.openxmlformats.org/officeDocument/2006/relationships/image" Target="/xl/media/image51.jpeg" Id="rId51" /><Relationship Type="http://schemas.openxmlformats.org/officeDocument/2006/relationships/image" Target="/xl/media/image52.jpeg" Id="rId52" /><Relationship Type="http://schemas.openxmlformats.org/officeDocument/2006/relationships/image" Target="/xl/media/image53.png" Id="rId53" /><Relationship Type="http://schemas.openxmlformats.org/officeDocument/2006/relationships/image" Target="/xl/media/image54.png" Id="rId54" /><Relationship Type="http://schemas.openxmlformats.org/officeDocument/2006/relationships/image" Target="/xl/media/image55.png" Id="rId55" /><Relationship Type="http://schemas.openxmlformats.org/officeDocument/2006/relationships/image" Target="/xl/media/image56.png" Id="rId56" /><Relationship Type="http://schemas.openxmlformats.org/officeDocument/2006/relationships/image" Target="/xl/media/image57.png" Id="rId57" /><Relationship Type="http://schemas.openxmlformats.org/officeDocument/2006/relationships/image" Target="/xl/media/image58.png" Id="rId58" /><Relationship Type="http://schemas.openxmlformats.org/officeDocument/2006/relationships/image" Target="/xl/media/image59.jpeg" Id="rId59" /><Relationship Type="http://schemas.openxmlformats.org/officeDocument/2006/relationships/image" Target="/xl/media/image60.jpeg" Id="rId60" /><Relationship Type="http://schemas.openxmlformats.org/officeDocument/2006/relationships/image" Target="/xl/media/image61.png" Id="rId61" /><Relationship Type="http://schemas.openxmlformats.org/officeDocument/2006/relationships/image" Target="/xl/media/image62.jpeg" Id="rId62" /><Relationship Type="http://schemas.openxmlformats.org/officeDocument/2006/relationships/image" Target="/xl/media/image63.jpeg" Id="rId63" /><Relationship Type="http://schemas.openxmlformats.org/officeDocument/2006/relationships/image" Target="/xl/media/image64.jpeg" Id="rId64" /><Relationship Type="http://schemas.openxmlformats.org/officeDocument/2006/relationships/image" Target="/xl/media/image65.png" Id="rId65" /><Relationship Type="http://schemas.openxmlformats.org/officeDocument/2006/relationships/image" Target="/xl/media/image66.jpeg" Id="rId66" /><Relationship Type="http://schemas.openxmlformats.org/officeDocument/2006/relationships/image" Target="/xl/media/image67.png" Id="rId67" /><Relationship Type="http://schemas.openxmlformats.org/officeDocument/2006/relationships/image" Target="/xl/media/image68.png" Id="rId68" /><Relationship Type="http://schemas.openxmlformats.org/officeDocument/2006/relationships/image" Target="/xl/media/image69.jpeg" Id="rId69" /><Relationship Type="http://schemas.openxmlformats.org/officeDocument/2006/relationships/image" Target="/xl/media/image70.jpeg" Id="rId70" /><Relationship Type="http://schemas.openxmlformats.org/officeDocument/2006/relationships/image" Target="/xl/media/image71.png" Id="rId71" /><Relationship Type="http://schemas.openxmlformats.org/officeDocument/2006/relationships/image" Target="/xl/media/image72.png" Id="rId72" /><Relationship Type="http://schemas.openxmlformats.org/officeDocument/2006/relationships/image" Target="/xl/media/image73.jpeg" Id="rId73" /><Relationship Type="http://schemas.openxmlformats.org/officeDocument/2006/relationships/image" Target="/xl/media/image74.jpeg" Id="rId74" /><Relationship Type="http://schemas.openxmlformats.org/officeDocument/2006/relationships/image" Target="/xl/media/image75.jpeg" Id="rId75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twoCellAnchor editAs="oneCell">
    <from>
      <col>2</col>
      <colOff>38736</colOff>
      <row>8</row>
      <rowOff>30285</rowOff>
    </from>
    <to>
      <col>3</col>
      <colOff>153761</colOff>
      <row>8</row>
      <rowOff>606285</rowOff>
    </to>
    <pic>
      <nvPicPr>
        <cNvPr id="2" name="Рисунок 1"/>
        <cNvPicPr>
          <a:picLocks noChangeAspect="1"/>
        </cNvPicPr>
      </nvPicPr>
      <blipFill rotWithShape="1">
        <a:blip cstate="print" r:embed="rId8"/>
        <a:srcRect b="10112"/>
        <a:stretch>
          <a:fillRect/>
        </a:stretch>
      </blipFill>
      <spPr>
        <a:xfrm>
          <a:off x="5658486" y="1351085"/>
          <a:ext cx="1188175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1</col>
      <colOff>94132</colOff>
      <row>0</row>
      <rowOff>90075</rowOff>
    </from>
    <to>
      <col>1</col>
      <colOff>1322296</colOff>
      <row>3</row>
      <rowOff>97391</rowOff>
    </to>
    <pic>
      <nvPicPr>
        <cNvPr id="5" name="Рисунок 4"/>
        <cNvPicPr>
          <a:picLocks noChangeAspect="1"/>
        </cNvPicPr>
      </nvPicPr>
      <blipFill>
        <a:blip cstate="print" r:embed="rId9"/>
        <a:stretch>
          <a:fillRect/>
        </a:stretch>
      </blipFill>
      <spPr>
        <a:xfrm>
          <a:off x="691779" y="90075"/>
          <a:ext cx="1228164" cy="500375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40864</colOff>
      <row>29</row>
      <rowOff>30644</rowOff>
    </from>
    <to>
      <col>3</col>
      <colOff>123227</colOff>
      <row>29</row>
      <rowOff>606644</rowOff>
    </to>
    <pic>
      <nvPicPr>
        <cNvPr id="8" name="Рисунок 7"/>
        <cNvPicPr>
          <a:picLocks noChangeAspect="1"/>
        </cNvPicPr>
      </nvPicPr>
      <blipFill rotWithShape="1">
        <a:blip cstate="print" r:embed="rId10"/>
        <a:srcRect l="30209" t="24878" r="34298" b="51557"/>
        <a:stretch>
          <a:fillRect/>
        </a:stretch>
      </blipFill>
      <spPr>
        <a:xfrm>
          <a:off x="5660614" y="5618644"/>
          <a:ext cx="1155513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38375</colOff>
      <row>41</row>
      <rowOff>38100</rowOff>
    </from>
    <to>
      <col>3</col>
      <colOff>109411</colOff>
      <row>41</row>
      <rowOff>614100</rowOff>
    </to>
    <pic>
      <nvPicPr>
        <cNvPr id="9" name="Рисунок 8"/>
        <cNvPicPr>
          <a:picLocks noChangeAspect="1"/>
        </cNvPicPr>
      </nvPicPr>
      <blipFill rotWithShape="1">
        <a:blip cstate="print" r:embed="rId11"/>
        <a:srcRect l="46074" t="34356" r="41066" b="57013"/>
        <a:stretch>
          <a:fillRect/>
        </a:stretch>
      </blipFill>
      <spPr>
        <a:xfrm>
          <a:off x="5658125" y="8077200"/>
          <a:ext cx="1144186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1041821</colOff>
      <row>128</row>
      <rowOff>163670</rowOff>
    </from>
    <to>
      <col>4</col>
      <colOff>215151</colOff>
      <row>128</row>
      <rowOff>470574</rowOff>
    </to>
    <pic>
      <nvPicPr>
        <cNvPr id="13" name="Рисунок 12"/>
        <cNvPicPr>
          <a:picLocks noChangeAspect="1" noChangeArrowheads="1"/>
        </cNvPicPr>
      </nvPicPr>
      <blipFill>
        <a:blip cstate="print" r:embed="rId12"/>
        <a:srcRect/>
        <a:stretch>
          <a:fillRect/>
        </a:stretch>
      </blipFill>
      <spPr bwMode="auto">
        <a:xfrm>
          <a:off x="6661571" y="25106470"/>
          <a:ext cx="779880" cy="306904"/>
        </a:xfrm>
        <a:prstGeom prst="rect">
          <avLst/>
        </a:prstGeom>
        <a:noFill/>
        <a:ln>
          <a:prstDash val="solid"/>
        </a:ln>
      </spPr>
    </pic>
    <clientData/>
  </twoCellAnchor>
  <twoCellAnchor editAs="oneCell">
    <from>
      <col>2</col>
      <colOff>147624</colOff>
      <row>128</row>
      <rowOff>163118</rowOff>
    </from>
    <to>
      <col>2</col>
      <colOff>955569</colOff>
      <row>128</row>
      <rowOff>499091</rowOff>
    </to>
    <pic>
      <nvPicPr>
        <cNvPr id="14" name="Рисунок 13"/>
        <cNvPicPr>
          <a:picLocks noChangeAspect="1" noChangeArrowheads="1"/>
        </cNvPicPr>
      </nvPicPr>
      <blipFill>
        <a:blip cstate="print" r:embed="rId13"/>
        <a:srcRect/>
        <a:stretch>
          <a:fillRect/>
        </a:stretch>
      </blipFill>
      <spPr bwMode="auto">
        <a:xfrm>
          <a:off x="5767374" y="25105918"/>
          <a:ext cx="807945" cy="335973"/>
        </a:xfrm>
        <a:prstGeom prst="rect">
          <avLst/>
        </a:prstGeom>
        <a:noFill/>
        <a:ln>
          <a:prstDash val="solid"/>
        </a:ln>
      </spPr>
    </pic>
    <clientData/>
  </twoCellAnchor>
  <twoCellAnchor editAs="oneCell">
    <from>
      <col>5</col>
      <colOff>278850</colOff>
      <row>164</row>
      <rowOff>31139</rowOff>
    </from>
    <to>
      <col>7</col>
      <colOff>91533</colOff>
      <row>164</row>
      <rowOff>607139</rowOff>
    </to>
    <pic>
      <nvPicPr>
        <cNvPr id="15" name="Рисунок 14"/>
        <cNvPicPr>
          <a:picLocks noChangeAspect="1"/>
        </cNvPicPr>
      </nvPicPr>
      <blipFill>
        <a:blip cstate="print" r:embed="rId14"/>
        <a:stretch>
          <a:fillRect/>
        </a:stretch>
      </blipFill>
      <spPr>
        <a:xfrm>
          <a:off x="7898850" y="34003639"/>
          <a:ext cx="854083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25401</colOff>
      <row>164</row>
      <rowOff>31750</rowOff>
    </from>
    <to>
      <col>5</col>
      <colOff>242108</colOff>
      <row>164</row>
      <rowOff>607750</rowOff>
    </to>
    <pic>
      <nvPicPr>
        <cNvPr id="21" name="Рисунок 20"/>
        <cNvPicPr>
          <a:picLocks noChangeAspect="1"/>
        </cNvPicPr>
      </nvPicPr>
      <blipFill rotWithShape="1">
        <a:blip cstate="print" r:embed="rId15"/>
        <a:srcRect t="30940" b="34159"/>
        <a:stretch>
          <a:fillRect/>
        </a:stretch>
      </blipFill>
      <spPr>
        <a:xfrm>
          <a:off x="6718301" y="34004250"/>
          <a:ext cx="1143807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19326</colOff>
      <row>146</row>
      <rowOff>30784</rowOff>
    </from>
    <to>
      <col>2</col>
      <colOff>941656</colOff>
      <row>146</row>
      <rowOff>606784</rowOff>
    </to>
    <pic>
      <nvPicPr>
        <cNvPr id="6" name="Рисунок 5"/>
        <cNvPicPr>
          <a:picLocks noChangeAspect="1"/>
        </cNvPicPr>
      </nvPicPr>
      <blipFill rotWithShape="1">
        <a:blip cstate="print" r:embed="rId16"/>
        <a:srcRect t="8144" b="29309"/>
        <a:stretch>
          <a:fillRect/>
        </a:stretch>
      </blipFill>
      <spPr>
        <a:xfrm>
          <a:off x="5639076" y="27754884"/>
          <a:ext cx="922330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25400</colOff>
      <row>631</row>
      <rowOff>25400</rowOff>
    </from>
    <to>
      <col>5</col>
      <colOff>153850</colOff>
      <row>631</row>
      <rowOff>601400</rowOff>
    </to>
    <pic>
      <nvPicPr>
        <cNvPr id="16" name="Рисунок 15"/>
        <cNvPicPr>
          <a:picLocks noChangeAspect="1"/>
        </cNvPicPr>
      </nvPicPr>
      <blipFill rotWithShape="1">
        <a:blip cstate="print" r:embed="rId17"/>
        <a:srcRect t="9948" b="9948"/>
        <a:stretch>
          <a:fillRect/>
        </a:stretch>
      </blipFill>
      <spPr>
        <a:xfrm>
          <a:off x="6718300" y="73685400"/>
          <a:ext cx="1055550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25400</colOff>
      <row>678</row>
      <rowOff>38101</rowOff>
    </from>
    <to>
      <col>4</col>
      <colOff>219672</colOff>
      <row>678</row>
      <rowOff>614101</rowOff>
    </to>
    <pic>
      <nvPicPr>
        <cNvPr id="17" name="Рисунок 16"/>
        <cNvPicPr>
          <a:picLocks noChangeAspect="1"/>
        </cNvPicPr>
      </nvPicPr>
      <blipFill>
        <a:blip cstate="print" r:embed="rId18"/>
        <a:stretch>
          <a:fillRect/>
        </a:stretch>
      </blipFill>
      <spPr>
        <a:xfrm>
          <a:off x="6718300" y="82753201"/>
          <a:ext cx="727672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846643</colOff>
      <row>124</row>
      <rowOff>29863</rowOff>
    </from>
    <to>
      <col>3</col>
      <colOff>115636</colOff>
      <row>124</row>
      <rowOff>605863</rowOff>
    </to>
    <pic>
      <nvPicPr>
        <cNvPr id="20" name="Рисунок 19"/>
        <cNvPicPr>
          <a:picLocks noChangeAspect="1"/>
        </cNvPicPr>
      </nvPicPr>
      <blipFill rotWithShape="1">
        <a:blip cstate="print" r:embed="rId19"/>
        <a:srcRect l="15680" r="48209"/>
        <a:stretch>
          <a:fillRect/>
        </a:stretch>
      </blipFill>
      <spPr>
        <a:xfrm rot="10800000" flipH="1">
          <a:off x="6466393" y="23842363"/>
          <a:ext cx="342143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22976</colOff>
      <row>124</row>
      <rowOff>39571</rowOff>
    </from>
    <to>
      <col>2</col>
      <colOff>785702</colOff>
      <row>124</row>
      <rowOff>615571</rowOff>
    </to>
    <pic>
      <nvPicPr>
        <cNvPr id="22" name="Рисунок 21"/>
        <cNvPicPr>
          <a:picLocks noChangeAspect="1"/>
        </cNvPicPr>
      </nvPicPr>
      <blipFill rotWithShape="1">
        <a:blip cstate="print" r:embed="rId20"/>
        <a:srcRect l="16837" t="13114" r="17663" b="12908"/>
        <a:stretch>
          <a:fillRect/>
        </a:stretch>
      </blipFill>
      <spPr>
        <a:xfrm>
          <a:off x="5642726" y="23852071"/>
          <a:ext cx="762726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92075</colOff>
      <row>750</row>
      <rowOff>25400</rowOff>
    </from>
    <to>
      <col>5</col>
      <colOff>307654</colOff>
      <row>750</row>
      <rowOff>601400</rowOff>
    </to>
    <pic>
      <nvPicPr>
        <cNvPr id="24" name="Рисунок 23"/>
        <cNvPicPr>
          <a:picLocks noChangeAspect="1"/>
        </cNvPicPr>
      </nvPicPr>
      <blipFill rotWithShape="1">
        <a:blip cstate="print" r:embed="rId21"/>
        <a:srcRect t="22687" b="32537"/>
        <a:stretch>
          <a:fillRect/>
        </a:stretch>
      </blipFill>
      <spPr>
        <a:xfrm>
          <a:off x="6784975" y="97028000"/>
          <a:ext cx="1142679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24223</colOff>
      <row>59</row>
      <rowOff>31565</rowOff>
    </from>
    <to>
      <col>3</col>
      <colOff>143751</colOff>
      <row>59</row>
      <rowOff>607565</rowOff>
    </to>
    <pic>
      <nvPicPr>
        <cNvPr id="12" name="Рисунок 11"/>
        <cNvPicPr>
          <a:picLocks noChangeAspect="1"/>
        </cNvPicPr>
      </nvPicPr>
      <blipFill rotWithShape="1">
        <a:blip cstate="print" r:embed="rId22"/>
        <a:srcRect t="6535" b="7923"/>
        <a:stretch>
          <a:fillRect/>
        </a:stretch>
      </blipFill>
      <spPr>
        <a:xfrm>
          <a:off x="5643973" y="12007665"/>
          <a:ext cx="1192678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31751</colOff>
      <row>1256</row>
      <rowOff>31750</rowOff>
    </from>
    <to>
      <col>2</col>
      <colOff>987347</colOff>
      <row>1256</row>
      <rowOff>612588</rowOff>
    </to>
    <pic>
      <nvPicPr>
        <cNvPr id="27" name="Рисунок 26"/>
        <cNvPicPr>
          <a:picLocks noChangeAspect="1"/>
        </cNvPicPr>
      </nvPicPr>
      <blipFill rotWithShape="1">
        <a:blip cstate="print" r:embed="rId23"/>
        <a:srcRect l="10670" t="14988" r="9973" b="21101"/>
        <a:stretch>
          <a:fillRect/>
        </a:stretch>
      </blipFill>
      <spPr>
        <a:xfrm>
          <a:off x="5649633" y="174933162"/>
          <a:ext cx="955596" cy="580838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19050</colOff>
      <row>1130</row>
      <rowOff>25399</rowOff>
    </from>
    <to>
      <col>2</col>
      <colOff>1000342</colOff>
      <row>1130</row>
      <rowOff>622300</rowOff>
    </to>
    <pic>
      <nvPicPr>
        <cNvPr id="28" name="Рисунок 27"/>
        <cNvPicPr>
          <a:picLocks noChangeAspect="1"/>
        </cNvPicPr>
      </nvPicPr>
      <blipFill rotWithShape="1">
        <a:blip cstate="print" r:embed="rId24"/>
        <a:srcRect t="20506" b="20833"/>
        <a:stretch>
          <a:fillRect/>
        </a:stretch>
      </blipFill>
      <spPr>
        <a:xfrm>
          <a:off x="5638800" y="136124949"/>
          <a:ext cx="981292" cy="596901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67374</colOff>
      <row>1360</row>
      <rowOff>31750</rowOff>
    </from>
    <to>
      <col>5</col>
      <colOff>418358</colOff>
      <row>1360</row>
      <rowOff>612588</rowOff>
    </to>
    <pic>
      <nvPicPr>
        <cNvPr id="29" name="Рисунок 28"/>
        <cNvPicPr>
          <a:picLocks noChangeAspect="1"/>
        </cNvPicPr>
      </nvPicPr>
      <blipFill rotWithShape="1">
        <a:blip cstate="print" r:embed="rId25"/>
        <a:srcRect b="17691"/>
        <a:stretch>
          <a:fillRect/>
        </a:stretch>
      </blipFill>
      <spPr>
        <a:xfrm>
          <a:off x="6761021" y="192496515"/>
          <a:ext cx="1277337" cy="580838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21292</colOff>
      <row>1360</row>
      <rowOff>31749</rowOff>
    </from>
    <to>
      <col>3</col>
      <colOff>50576</colOff>
      <row>1360</row>
      <rowOff>612588</rowOff>
    </to>
    <pic>
      <nvPicPr>
        <cNvPr id="30" name="Рисунок 29"/>
        <cNvPicPr>
          <a:picLocks noChangeAspect="1"/>
        </cNvPicPr>
      </nvPicPr>
      <blipFill rotWithShape="1">
        <a:blip cstate="print" r:embed="rId26"/>
        <a:srcRect l="4545" t="16151" r="23169" b="15542"/>
        <a:stretch>
          <a:fillRect/>
        </a:stretch>
      </blipFill>
      <spPr>
        <a:xfrm>
          <a:off x="5639174" y="192496514"/>
          <a:ext cx="1105049" cy="580839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1</col>
      <colOff>3549650</colOff>
      <row>1354</row>
      <rowOff>78512</rowOff>
    </from>
    <to>
      <col>1</col>
      <colOff>4687570</colOff>
      <row>1358</row>
      <rowOff>133238</rowOff>
    </to>
    <pic>
      <nvPicPr>
        <cNvPr id="32" name="Рисунок 31"/>
        <cNvPicPr>
          <a:picLocks noChangeAspect="1"/>
        </cNvPicPr>
      </nvPicPr>
      <blipFill rotWithShape="1">
        <a:blip cstate="print" r:embed="rId27"/>
        <a:srcRect l="10126" t="22861" r="8017"/>
        <a:stretch>
          <a:fillRect/>
        </a:stretch>
      </blipFill>
      <spPr>
        <a:xfrm>
          <a:off x="4197350" y="166759662"/>
          <a:ext cx="1397000" cy="753226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62357</colOff>
      <row>1395</row>
      <rowOff>28941</rowOff>
    </from>
    <to>
      <col>2</col>
      <colOff>936180</colOff>
      <row>1395</row>
      <rowOff>575235</rowOff>
    </to>
    <pic>
      <nvPicPr>
        <cNvPr id="36" name="Рисунок 35"/>
        <cNvPicPr>
          <a:picLocks noChangeAspect="1"/>
        </cNvPicPr>
      </nvPicPr>
      <blipFill>
        <a:blip cstate="print" r:embed="rId28"/>
        <a:stretch>
          <a:fillRect/>
        </a:stretch>
      </blipFill>
      <spPr>
        <a:xfrm>
          <a:off x="5680239" y="202100882"/>
          <a:ext cx="873823" cy="546294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1072590</colOff>
      <row>1406</row>
      <rowOff>17931</rowOff>
    </from>
    <to>
      <col>4</col>
      <colOff>149130</colOff>
      <row>1406</row>
      <rowOff>567764</rowOff>
    </to>
    <pic>
      <nvPicPr>
        <cNvPr id="40" name="Рисунок 39"/>
        <cNvPicPr>
          <a:picLocks noChangeAspect="1"/>
        </cNvPicPr>
      </nvPicPr>
      <blipFill>
        <a:blip cstate="print" r:embed="rId29"/>
        <a:stretch>
          <a:fillRect/>
        </a:stretch>
      </blipFill>
      <spPr>
        <a:xfrm>
          <a:off x="6690472" y="204839049"/>
          <a:ext cx="682717" cy="549833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43330</colOff>
      <row>1406</row>
      <rowOff>31749</rowOff>
    </from>
    <to>
      <col>2</col>
      <colOff>928923</colOff>
      <row>1406</row>
      <rowOff>530411</rowOff>
    </to>
    <pic>
      <nvPicPr>
        <cNvPr id="42" name="Рисунок 41"/>
        <cNvPicPr>
          <a:picLocks noChangeAspect="1"/>
        </cNvPicPr>
      </nvPicPr>
      <blipFill rotWithShape="1">
        <a:blip cstate="print" r:embed="rId30"/>
        <a:srcRect l="12122" b="42857"/>
        <a:stretch>
          <a:fillRect/>
        </a:stretch>
      </blipFill>
      <spPr>
        <a:xfrm>
          <a:off x="5661212" y="204852867"/>
          <a:ext cx="885593" cy="498662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963326</colOff>
      <row>146</row>
      <rowOff>38101</rowOff>
    </from>
    <to>
      <col>5</col>
      <colOff>165593</colOff>
      <row>146</row>
      <rowOff>614101</rowOff>
    </to>
    <pic>
      <nvPicPr>
        <cNvPr id="43" name="Рисунок 42"/>
        <cNvPicPr>
          <a:picLocks noChangeAspect="1"/>
        </cNvPicPr>
      </nvPicPr>
      <blipFill rotWithShape="1">
        <a:blip cstate="print" r:embed="rId31"/>
        <a:srcRect l="-250" t="27333" r="250" b="23334"/>
        <a:stretch>
          <a:fillRect/>
        </a:stretch>
      </blipFill>
      <spPr>
        <a:xfrm>
          <a:off x="6583076" y="27762201"/>
          <a:ext cx="1202517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19052</colOff>
      <row>568</row>
      <rowOff>31750</rowOff>
    </from>
    <to>
      <col>3</col>
      <colOff>60561</colOff>
      <row>568</row>
      <rowOff>607750</rowOff>
    </to>
    <pic>
      <nvPicPr>
        <cNvPr id="44" name="Рисунок 43"/>
        <cNvPicPr>
          <a:picLocks noChangeAspect="1"/>
        </cNvPicPr>
      </nvPicPr>
      <blipFill rotWithShape="1">
        <a:blip cstate="print" r:embed="rId32"/>
        <a:srcRect l="14347" t="14428" r="56286" b="62686"/>
        <a:stretch>
          <a:fillRect/>
        </a:stretch>
      </blipFill>
      <spPr>
        <a:xfrm>
          <a:off x="5638802" y="62820550"/>
          <a:ext cx="1114659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88902</colOff>
      <row>568</row>
      <rowOff>31750</rowOff>
    </from>
    <to>
      <col>5</col>
      <colOff>111896</colOff>
      <row>568</row>
      <rowOff>607750</rowOff>
    </to>
    <pic>
      <nvPicPr>
        <cNvPr id="46" name="Рисунок 45"/>
        <cNvPicPr>
          <a:picLocks noChangeAspect="1"/>
        </cNvPicPr>
      </nvPicPr>
      <blipFill rotWithShape="1">
        <a:blip cstate="print" r:embed="rId33"/>
        <a:srcRect l="9262" t="21611" r="12763" b="1562"/>
        <a:stretch>
          <a:fillRect/>
        </a:stretch>
      </blipFill>
      <spPr>
        <a:xfrm>
          <a:off x="6781802" y="62820550"/>
          <a:ext cx="950094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25400</colOff>
      <row>712</row>
      <rowOff>31752</rowOff>
    </from>
    <to>
      <col>2</col>
      <colOff>1004071</colOff>
      <row>712</row>
      <rowOff>607752</rowOff>
    </to>
    <pic>
      <nvPicPr>
        <cNvPr id="47" name="Рисунок 46"/>
        <cNvPicPr>
          <a:picLocks noChangeAspect="1"/>
        </cNvPicPr>
      </nvPicPr>
      <blipFill rotWithShape="1">
        <a:blip cstate="print" r:embed="rId34"/>
        <a:srcRect b="10702"/>
        <a:stretch>
          <a:fillRect/>
        </a:stretch>
      </blipFill>
      <spPr>
        <a:xfrm>
          <a:off x="5645150" y="89820752"/>
          <a:ext cx="978671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13077</colOff>
      <row>775</row>
      <rowOff>40341</rowOff>
    </from>
    <to>
      <col>2</col>
      <colOff>754443</colOff>
      <row>775</row>
      <rowOff>616341</rowOff>
    </to>
    <pic>
      <nvPicPr>
        <cNvPr id="48" name="Рисунок 47"/>
        <cNvPicPr>
          <a:picLocks noChangeAspect="1"/>
        </cNvPicPr>
      </nvPicPr>
      <blipFill>
        <a:blip cstate="print" r:embed="rId35"/>
        <a:stretch>
          <a:fillRect/>
        </a:stretch>
      </blipFill>
      <spPr>
        <a:xfrm>
          <a:off x="5632827" y="101640341"/>
          <a:ext cx="741366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793751</colOff>
      <row>775</row>
      <rowOff>41275</rowOff>
    </from>
    <to>
      <col>4</col>
      <colOff>162079</colOff>
      <row>775</row>
      <rowOff>617275</rowOff>
    </to>
    <pic>
      <nvPicPr>
        <cNvPr id="50" name="Рисунок 49"/>
        <cNvPicPr>
          <a:picLocks noChangeAspect="1"/>
        </cNvPicPr>
      </nvPicPr>
      <blipFill rotWithShape="1">
        <a:blip cstate="print" r:embed="rId36"/>
        <a:srcRect l="8255" t="5837" r="6255" b="6810"/>
        <a:stretch>
          <a:fillRect/>
        </a:stretch>
      </blipFill>
      <spPr>
        <a:xfrm>
          <a:off x="6413501" y="101641275"/>
          <a:ext cx="974878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994711</colOff>
      <row>1256</row>
      <rowOff>40343</rowOff>
    </from>
    <to>
      <col>4</col>
      <colOff>317102</colOff>
      <row>1256</row>
      <rowOff>620059</rowOff>
    </to>
    <pic>
      <nvPicPr>
        <cNvPr id="51" name="Рисунок 50"/>
        <cNvPicPr>
          <a:picLocks noChangeAspect="1"/>
        </cNvPicPr>
      </nvPicPr>
      <blipFill rotWithShape="1">
        <a:blip cstate="print" r:embed="rId37"/>
        <a:srcRect t="20660" r="9957" b="24349"/>
        <a:stretch>
          <a:fillRect/>
        </a:stretch>
      </blipFill>
      <spPr>
        <a:xfrm>
          <a:off x="6612593" y="174941755"/>
          <a:ext cx="928568" cy="579716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330763</colOff>
      <row>1256</row>
      <rowOff>37161</rowOff>
    </from>
    <to>
      <col>6</col>
      <colOff>549985</colOff>
      <row>1256</row>
      <rowOff>620059</rowOff>
    </to>
    <pic>
      <nvPicPr>
        <cNvPr id="52" name="Рисунок 51"/>
        <cNvPicPr>
          <a:picLocks noChangeAspect="1"/>
        </cNvPicPr>
      </nvPicPr>
      <blipFill rotWithShape="1">
        <a:blip cstate="print" r:embed="rId38"/>
        <a:srcRect l="13958" t="40395" r="30532" b="22062"/>
        <a:stretch>
          <a:fillRect/>
        </a:stretch>
      </blipFill>
      <spPr>
        <a:xfrm>
          <a:off x="7554822" y="174938573"/>
          <a:ext cx="1093281" cy="582898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5</col>
      <colOff>133724</colOff>
      <row>568</row>
      <rowOff>24279</rowOff>
    </from>
    <to>
      <col>8</col>
      <colOff>40466</colOff>
      <row>568</row>
      <rowOff>600279</rowOff>
    </to>
    <pic>
      <nvPicPr>
        <cNvPr id="53" name="Рисунок 52"/>
        <cNvPicPr>
          <a:picLocks noChangeAspect="1"/>
        </cNvPicPr>
      </nvPicPr>
      <blipFill>
        <a:blip cstate="print" r:embed="rId39"/>
        <a:stretch>
          <a:fillRect/>
        </a:stretch>
      </blipFill>
      <spPr>
        <a:xfrm>
          <a:off x="7753724" y="62813079"/>
          <a:ext cx="1513292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5</col>
      <colOff>184150</colOff>
      <row>146</row>
      <rowOff>31750</rowOff>
    </from>
    <to>
      <col>8</col>
      <colOff>41744</colOff>
      <row>146</row>
      <rowOff>607750</rowOff>
    </to>
    <pic>
      <nvPicPr>
        <cNvPr id="54" name="Рисунок 53"/>
        <cNvPicPr>
          <a:picLocks noChangeAspect="1"/>
        </cNvPicPr>
      </nvPicPr>
      <blipFill>
        <a:blip cstate="print" r:embed="rId40"/>
        <a:stretch>
          <a:fillRect/>
        </a:stretch>
      </blipFill>
      <spPr>
        <a:xfrm>
          <a:off x="7804150" y="27755850"/>
          <a:ext cx="1464144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5</col>
      <colOff>182285</colOff>
      <row>631</row>
      <rowOff>25398</rowOff>
    </from>
    <to>
      <col>7</col>
      <colOff>333095</colOff>
      <row>631</row>
      <rowOff>601398</rowOff>
    </to>
    <pic>
      <nvPicPr>
        <cNvPr id="55" name="Рисунок 54"/>
        <cNvPicPr>
          <a:picLocks noChangeAspect="1"/>
        </cNvPicPr>
      </nvPicPr>
      <blipFill rotWithShape="1">
        <a:blip cstate="print" r:embed="rId41"/>
        <a:srcRect t="11684" b="12952"/>
        <a:stretch>
          <a:fillRect/>
        </a:stretch>
      </blipFill>
      <spPr>
        <a:xfrm>
          <a:off x="7802285" y="73685398"/>
          <a:ext cx="1192210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31751</colOff>
      <row>750</row>
      <rowOff>31750</rowOff>
    </from>
    <to>
      <col>3</col>
      <colOff>75804</colOff>
      <row>750</row>
      <rowOff>607750</rowOff>
    </to>
    <pic>
      <nvPicPr>
        <cNvPr id="57" name="Рисунок 56"/>
        <cNvPicPr>
          <a:picLocks noChangeAspect="1"/>
        </cNvPicPr>
      </nvPicPr>
      <blipFill rotWithShape="1">
        <a:blip cstate="print" r:embed="rId42"/>
        <a:srcRect t="6056" b="22949"/>
        <a:stretch>
          <a:fillRect/>
        </a:stretch>
      </blipFill>
      <spPr>
        <a:xfrm>
          <a:off x="5651501" y="97034350"/>
          <a:ext cx="1117203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1029443</colOff>
      <row>1130</row>
      <rowOff>30630</rowOff>
    </from>
    <to>
      <col>4</col>
      <colOff>307621</colOff>
      <row>1130</row>
      <rowOff>615950</rowOff>
    </to>
    <pic>
      <nvPicPr>
        <cNvPr id="58" name="Рисунок 57"/>
        <cNvPicPr>
          <a:picLocks noChangeAspect="1"/>
        </cNvPicPr>
      </nvPicPr>
      <blipFill rotWithShape="1">
        <a:blip cstate="print" r:embed="rId43"/>
        <a:srcRect t="23835" b="11723"/>
        <a:stretch>
          <a:fillRect/>
        </a:stretch>
      </blipFill>
      <spPr>
        <a:xfrm>
          <a:off x="6649193" y="136130180"/>
          <a:ext cx="884728" cy="58532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308723</colOff>
      <row>1130</row>
      <rowOff>16063</rowOff>
    </from>
    <to>
      <col>6</col>
      <colOff>304979</colOff>
      <row>1130</row>
      <rowOff>627530</rowOff>
    </to>
    <pic>
      <nvPicPr>
        <cNvPr id="62" name="Рисунок 61"/>
        <cNvPicPr>
          <a:picLocks noChangeAspect="1"/>
        </cNvPicPr>
      </nvPicPr>
      <blipFill rotWithShape="1">
        <a:blip cstate="print" r:embed="rId44"/>
        <a:srcRect t="14015" b="34722"/>
        <a:stretch>
          <a:fillRect/>
        </a:stretch>
      </blipFill>
      <spPr>
        <a:xfrm>
          <a:off x="7532782" y="193160651"/>
          <a:ext cx="870315" cy="611467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1</col>
      <colOff>4091267</colOff>
      <row>1250</row>
      <rowOff>66118</rowOff>
    </from>
    <to>
      <col>1</col>
      <colOff>4993177</colOff>
      <row>1254</row>
      <rowOff>133610</rowOff>
    </to>
    <pic>
      <nvPicPr>
        <cNvPr id="63" name="Рисунок 62"/>
        <cNvPicPr>
          <a:picLocks noChangeAspect="1"/>
        </cNvPicPr>
      </nvPicPr>
      <blipFill rotWithShape="1">
        <a:blip cstate="print" r:embed="rId45"/>
        <a:srcRect t="14015" b="34722"/>
        <a:stretch>
          <a:fillRect/>
        </a:stretch>
      </blipFill>
      <spPr>
        <a:xfrm>
          <a:off x="4688167" y="149443518"/>
          <a:ext cx="901910" cy="727892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19060</colOff>
      <row>1417</row>
      <rowOff>31750</rowOff>
    </from>
    <to>
      <col>2</col>
      <colOff>879260</colOff>
      <row>1417</row>
      <rowOff>575235</rowOff>
    </to>
    <pic>
      <nvPicPr>
        <cNvPr id="60" name="Рисунок 59"/>
        <cNvPicPr>
          <a:picLocks noChangeAspect="1"/>
        </cNvPicPr>
      </nvPicPr>
      <blipFill>
        <a:blip cstate="print" r:embed="rId46"/>
        <a:stretch>
          <a:fillRect/>
        </a:stretch>
      </blipFill>
      <spPr>
        <a:xfrm>
          <a:off x="5636942" y="207602044"/>
          <a:ext cx="860200" cy="543485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886600</colOff>
      <row>1417</row>
      <rowOff>29350</rowOff>
    </from>
    <to>
      <col>4</col>
      <colOff>123433</colOff>
      <row>1417</row>
      <rowOff>575235</rowOff>
    </to>
    <pic>
      <nvPicPr>
        <cNvPr id="61" name="Рисунок 60"/>
        <cNvPicPr>
          <a:picLocks noChangeAspect="1"/>
        </cNvPicPr>
      </nvPicPr>
      <blipFill>
        <a:blip cstate="print" r:embed="rId47"/>
        <a:stretch>
          <a:fillRect/>
        </a:stretch>
      </blipFill>
      <spPr>
        <a:xfrm>
          <a:off x="6504482" y="207599644"/>
          <a:ext cx="843010" cy="545885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133351</colOff>
      <row>1417</row>
      <rowOff>25400</rowOff>
    </from>
    <to>
      <col>5</col>
      <colOff>203472</colOff>
      <row>1417</row>
      <rowOff>582706</rowOff>
    </to>
    <pic>
      <nvPicPr>
        <cNvPr id="1024" name="Рисунок 1023"/>
        <cNvPicPr>
          <a:picLocks noChangeAspect="1"/>
        </cNvPicPr>
      </nvPicPr>
      <blipFill>
        <a:blip cstate="print" r:embed="rId48"/>
        <a:stretch>
          <a:fillRect/>
        </a:stretch>
      </blipFill>
      <spPr>
        <a:xfrm>
          <a:off x="7357410" y="207595694"/>
          <a:ext cx="466062" cy="557306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1028701</colOff>
      <row>712</row>
      <rowOff>31750</rowOff>
    </from>
    <to>
      <col>5</col>
      <colOff>37970</colOff>
      <row>712</row>
      <rowOff>607750</rowOff>
    </to>
    <pic>
      <nvPicPr>
        <cNvPr id="1027" name="Рисунок 1026"/>
        <cNvPicPr>
          <a:picLocks noChangeAspect="1"/>
        </cNvPicPr>
      </nvPicPr>
      <blipFill>
        <a:blip cstate="print" r:embed="rId49"/>
        <a:stretch>
          <a:fillRect/>
        </a:stretch>
      </blipFill>
      <spPr>
        <a:xfrm>
          <a:off x="6648451" y="89820750"/>
          <a:ext cx="1009519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0</col>
      <colOff>93195</colOff>
      <row>0</row>
      <rowOff>60885</rowOff>
    </from>
    <to>
      <col>0</col>
      <colOff>500529</colOff>
      <row>3</row>
      <rowOff>79613</rowOff>
    </to>
    <pic>
      <nvPicPr>
        <cNvPr id="59" name="Рисунок 58"/>
        <cNvPicPr>
          <a:picLocks noChangeAspect="1"/>
        </cNvPicPr>
      </nvPicPr>
      <blipFill>
        <a:blip cstate="print" r:embed="rId50"/>
        <a:stretch>
          <a:fillRect/>
        </a:stretch>
      </blipFill>
      <spPr>
        <a:xfrm>
          <a:off x="93195" y="60885"/>
          <a:ext cx="407334" cy="511787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758265</colOff>
      <row>833</row>
      <rowOff>33992</rowOff>
    </from>
    <to>
      <col>4</col>
      <colOff>3481</colOff>
      <row>833</row>
      <rowOff>609992</rowOff>
    </to>
    <pic>
      <nvPicPr>
        <cNvPr id="4" name="Рисунок 3"/>
        <cNvPicPr>
          <a:picLocks noChangeAspect="1"/>
        </cNvPicPr>
      </nvPicPr>
      <blipFill>
        <a:blip cstate="print" r:embed="rId51"/>
        <a:stretch>
          <a:fillRect/>
        </a:stretch>
      </blipFill>
      <spPr>
        <a:xfrm>
          <a:off x="6378015" y="111514592"/>
          <a:ext cx="851766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29884</colOff>
      <row>833</row>
      <rowOff>29882</rowOff>
    </from>
    <to>
      <col>2</col>
      <colOff>704850</colOff>
      <row>833</row>
      <rowOff>605882</rowOff>
    </to>
    <pic>
      <nvPicPr>
        <cNvPr id="7" name="Рисунок 6"/>
        <cNvPicPr>
          <a:picLocks noChangeAspect="1"/>
        </cNvPicPr>
      </nvPicPr>
      <blipFill>
        <a:blip cstate="print" r:embed="rId52"/>
        <a:stretch>
          <a:fillRect/>
        </a:stretch>
      </blipFill>
      <spPr>
        <a:xfrm>
          <a:off x="5649634" y="111510482"/>
          <a:ext cx="674966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1</col>
      <colOff>3328434</colOff>
      <row>0</row>
      <rowOff>57179</rowOff>
    </from>
    <to>
      <col>1</col>
      <colOff>3901711</colOff>
      <row>3</row>
      <rowOff>131884</rowOff>
    </to>
    <pic>
      <nvPicPr>
        <cNvPr id="10" name="Рисунок 9"/>
        <cNvPicPr>
          <a:picLocks noChangeAspect="1"/>
        </cNvPicPr>
      </nvPicPr>
      <blipFill>
        <a:blip cstate="print" r:embed="rId53"/>
        <a:stretch>
          <a:fillRect/>
        </a:stretch>
      </blipFill>
      <spPr>
        <a:xfrm>
          <a:off x="3924357" y="57179"/>
          <a:ext cx="573277" cy="572936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1</col>
      <colOff>4170600</colOff>
      <row>0</row>
      <rowOff>54648</rowOff>
    </from>
    <to>
      <col>1</col>
      <colOff>4762500</colOff>
      <row>3</row>
      <rowOff>131884</rowOff>
    </to>
    <pic>
      <nvPicPr>
        <cNvPr id="11" name="Рисунок 10"/>
        <cNvPicPr>
          <a:picLocks noChangeAspect="1"/>
        </cNvPicPr>
      </nvPicPr>
      <blipFill>
        <a:blip cstate="print" r:embed="rId54"/>
        <a:stretch>
          <a:fillRect/>
        </a:stretch>
      </blipFill>
      <spPr>
        <a:xfrm>
          <a:off x="4766523" y="54648"/>
          <a:ext cx="591900" cy="575467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438150</colOff>
      <row>719</row>
      <rowOff>25400</rowOff>
    </from>
    <to>
      <col>6</col>
      <colOff>120480</colOff>
      <row>719</row>
      <rowOff>601400</rowOff>
    </to>
    <pic>
      <nvPicPr>
        <cNvPr id="19" name="Рисунок 18"/>
        <cNvPicPr>
          <a:picLocks noChangeAspect="1"/>
        </cNvPicPr>
      </nvPicPr>
      <blipFill rotWithShape="1">
        <a:blip cstate="print" r:embed="rId55"/>
        <a:srcRect l="15700" b="20202"/>
        <a:stretch>
          <a:fillRect/>
        </a:stretch>
      </blipFill>
      <spPr>
        <a:xfrm>
          <a:off x="7131050" y="91440000"/>
          <a:ext cx="1085680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6</col>
      <colOff>139700</colOff>
      <row>719</row>
      <rowOff>31750</rowOff>
    </from>
    <to>
      <col>9</col>
      <colOff>13135</colOff>
      <row>719</row>
      <rowOff>607750</rowOff>
    </to>
    <pic>
      <nvPicPr>
        <cNvPr id="23" name="Рисунок 22"/>
        <cNvPicPr>
          <a:picLocks noChangeAspect="1"/>
        </cNvPicPr>
      </nvPicPr>
      <blipFill rotWithShape="1">
        <a:blip cstate="print" r:embed="rId56"/>
        <a:srcRect t="21060" b="13280"/>
        <a:stretch>
          <a:fillRect/>
        </a:stretch>
      </blipFill>
      <spPr>
        <a:xfrm>
          <a:off x="8235950" y="91446350"/>
          <a:ext cx="1568885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25400</colOff>
      <row>719</row>
      <rowOff>31749</rowOff>
    </from>
    <to>
      <col>3</col>
      <colOff>415830</colOff>
      <row>719</row>
      <rowOff>607749</rowOff>
    </to>
    <pic>
      <nvPicPr>
        <cNvPr id="25" name="Рисунок 24"/>
        <cNvPicPr>
          <a:picLocks noChangeAspect="1"/>
        </cNvPicPr>
      </nvPicPr>
      <blipFill rotWithShape="1">
        <a:blip cstate="print" r:embed="rId57"/>
        <a:srcRect t="41668" b="32322"/>
        <a:stretch>
          <a:fillRect/>
        </a:stretch>
      </blipFill>
      <spPr>
        <a:xfrm>
          <a:off x="5645150" y="91446349"/>
          <a:ext cx="1463580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57151</colOff>
      <row>775</row>
      <rowOff>31750</rowOff>
    </from>
    <to>
      <col>6</col>
      <colOff>309306</colOff>
      <row>775</row>
      <rowOff>607750</rowOff>
    </to>
    <pic>
      <nvPicPr>
        <cNvPr id="26" name="Рисунок 25"/>
        <cNvPicPr>
          <a:picLocks noChangeAspect="1"/>
        </cNvPicPr>
      </nvPicPr>
      <blipFill rotWithShape="1">
        <a:blip cstate="print" r:embed="rId58"/>
        <a:srcRect t="8987"/>
        <a:stretch>
          <a:fillRect/>
        </a:stretch>
      </blipFill>
      <spPr>
        <a:xfrm>
          <a:off x="7283451" y="101631750"/>
          <a:ext cx="1122105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25401</colOff>
      <row>945</row>
      <rowOff>25401</rowOff>
    </from>
    <to>
      <col>2</col>
      <colOff>988080</colOff>
      <row>945</row>
      <rowOff>601401</rowOff>
    </to>
    <pic>
      <nvPicPr>
        <cNvPr id="31" name="Рисунок 30"/>
        <cNvPicPr>
          <a:picLocks noChangeAspect="1"/>
        </cNvPicPr>
      </nvPicPr>
      <blipFill rotWithShape="1">
        <a:blip cstate="print" r:embed="rId59"/>
        <a:srcRect t="18208"/>
        <a:stretch>
          <a:fillRect/>
        </a:stretch>
      </blipFill>
      <spPr>
        <a:xfrm>
          <a:off x="5645151" y="130632201"/>
          <a:ext cx="962679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1009650</colOff>
      <row>945</row>
      <rowOff>31750</rowOff>
    </from>
    <to>
      <col>4</col>
      <colOff>265769</colOff>
      <row>945</row>
      <rowOff>607750</rowOff>
    </to>
    <pic>
      <nvPicPr>
        <cNvPr id="34" name="Рисунок 33"/>
        <cNvPicPr>
          <a:picLocks noChangeAspect="1"/>
        </cNvPicPr>
      </nvPicPr>
      <blipFill rotWithShape="1">
        <a:blip cstate="print" r:embed="rId60"/>
        <a:srcRect t="36616" b="19634"/>
        <a:stretch>
          <a:fillRect/>
        </a:stretch>
      </blipFill>
      <spPr>
        <a:xfrm>
          <a:off x="6629400" y="130638550"/>
          <a:ext cx="862669" cy="57600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25401</colOff>
      <row>1430</row>
      <rowOff>25400</rowOff>
    </from>
    <to>
      <col>2</col>
      <colOff>1048558</colOff>
      <row>1430</row>
      <rowOff>627530</rowOff>
    </to>
    <pic>
      <nvPicPr>
        <cNvPr id="39" name="Рисунок 38"/>
        <cNvPicPr>
          <a:picLocks noChangeAspect="1"/>
        </cNvPicPr>
      </nvPicPr>
      <blipFill>
        <a:blip cstate="print" r:embed="rId61"/>
        <a:stretch>
          <a:fillRect/>
        </a:stretch>
      </blipFill>
      <spPr>
        <a:xfrm>
          <a:off x="5643283" y="210202929"/>
          <a:ext cx="1023157" cy="60213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26520</colOff>
      <row>1450</row>
      <rowOff>32870</rowOff>
    </from>
    <to>
      <col>2</col>
      <colOff>1056966</colOff>
      <row>1450</row>
      <rowOff>620060</rowOff>
    </to>
    <pic>
      <nvPicPr>
        <cNvPr id="56" name="Рисунок 55"/>
        <cNvPicPr>
          <a:picLocks noChangeAspect="1"/>
        </cNvPicPr>
      </nvPicPr>
      <blipFill rotWithShape="1">
        <a:blip cstate="print" r:embed="rId62"/>
        <a:srcRect t="13823" b="8175"/>
        <a:stretch>
          <a:fillRect/>
        </a:stretch>
      </blipFill>
      <spPr>
        <a:xfrm>
          <a:off x="5644402" y="214438752"/>
          <a:ext cx="1030446" cy="58719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1067922</colOff>
      <row>1450</row>
      <rowOff>32870</rowOff>
    </from>
    <to>
      <col>4</col>
      <colOff>216281</colOff>
      <row>1450</row>
      <rowOff>620060</rowOff>
    </to>
    <pic>
      <nvPicPr>
        <cNvPr id="66" name="Рисунок 65"/>
        <cNvPicPr>
          <a:picLocks noChangeAspect="1"/>
        </cNvPicPr>
      </nvPicPr>
      <blipFill rotWithShape="1">
        <a:blip cstate="print" r:embed="rId63"/>
        <a:srcRect t="19444" b="22916"/>
        <a:stretch>
          <a:fillRect/>
        </a:stretch>
      </blipFill>
      <spPr>
        <a:xfrm>
          <a:off x="6685804" y="214438752"/>
          <a:ext cx="754536" cy="58719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232332</colOff>
      <row>1450</row>
      <rowOff>31750</rowOff>
    </from>
    <to>
      <col>6</col>
      <colOff>282729</colOff>
      <row>1450</row>
      <rowOff>620059</rowOff>
    </to>
    <pic>
      <nvPicPr>
        <cNvPr id="67" name="Рисунок 66"/>
        <cNvPicPr>
          <a:picLocks noChangeAspect="1"/>
        </cNvPicPr>
      </nvPicPr>
      <blipFill rotWithShape="1">
        <a:blip cstate="print" r:embed="rId64"/>
        <a:srcRect t="11865" b="39781"/>
        <a:stretch>
          <a:fillRect/>
        </a:stretch>
      </blipFill>
      <spPr>
        <a:xfrm>
          <a:off x="7456391" y="214437632"/>
          <a:ext cx="924456" cy="588309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37354</colOff>
      <row>1385</row>
      <rowOff>29883</rowOff>
    </from>
    <to>
      <col>2</col>
      <colOff>991450</colOff>
      <row>1385</row>
      <rowOff>597647</rowOff>
    </to>
    <pic>
      <nvPicPr>
        <cNvPr id="38" name="Рисунок 37"/>
        <cNvPicPr>
          <a:picLocks noChangeAspect="1"/>
        </cNvPicPr>
      </nvPicPr>
      <blipFill rotWithShape="1">
        <a:blip cstate="print" r:embed="rId65"/>
        <a:srcRect t="18806" b="21339"/>
        <a:stretch>
          <a:fillRect/>
        </a:stretch>
      </blipFill>
      <spPr>
        <a:xfrm>
          <a:off x="5655236" y="199517001"/>
          <a:ext cx="954096" cy="567764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1015998</colOff>
      <row>1385</row>
      <rowOff>37352</rowOff>
    </from>
    <to>
      <col>5</col>
      <colOff>25409</colOff>
      <row>1385</row>
      <rowOff>605117</rowOff>
    </to>
    <pic>
      <nvPicPr>
        <cNvPr id="41" name="Рисунок 40"/>
        <cNvPicPr>
          <a:picLocks noChangeAspect="1"/>
        </cNvPicPr>
      </nvPicPr>
      <blipFill rotWithShape="1">
        <a:blip cstate="print" r:embed="rId66"/>
        <a:srcRect t="7131" b="7303"/>
        <a:stretch>
          <a:fillRect/>
        </a:stretch>
      </blipFill>
      <spPr>
        <a:xfrm>
          <a:off x="6633880" y="199524470"/>
          <a:ext cx="1011529" cy="567765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0</colOff>
      <row>106</row>
      <rowOff>19050</rowOff>
    </from>
    <to>
      <col>5</col>
      <colOff>158750</colOff>
      <row>106</row>
      <rowOff>629841</rowOff>
    </to>
    <pic>
      <nvPicPr>
        <cNvPr id="18" name="Рисунок 17"/>
        <cNvPicPr>
          <a:picLocks noChangeAspect="1"/>
        </cNvPicPr>
      </nvPicPr>
      <blipFill>
        <a:blip cstate="print" r:embed="rId67"/>
        <a:stretch>
          <a:fillRect/>
        </a:stretch>
      </blipFill>
      <spPr>
        <a:xfrm>
          <a:off x="6692900" y="21875750"/>
          <a:ext cx="1085850" cy="610791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25400</colOff>
      <row>106</row>
      <rowOff>25400</rowOff>
    </from>
    <to>
      <col>2</col>
      <colOff>1052286</colOff>
      <row>106</row>
      <rowOff>615950</rowOff>
    </to>
    <pic>
      <nvPicPr>
        <cNvPr id="35" name="Рисунок 34"/>
        <cNvPicPr>
          <a:picLocks noChangeAspect="1"/>
        </cNvPicPr>
      </nvPicPr>
      <blipFill rotWithShape="1">
        <a:blip cstate="print" r:embed="rId68"/>
        <a:srcRect l="7968" b="24390"/>
        <a:stretch>
          <a:fillRect/>
        </a:stretch>
      </blipFill>
      <spPr>
        <a:xfrm>
          <a:off x="5645150" y="21882100"/>
          <a:ext cx="1026886" cy="59055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4</col>
      <colOff>260350</colOff>
      <row>1390</row>
      <rowOff>19050</rowOff>
    </from>
    <to>
      <col>6</col>
      <colOff>347735</colOff>
      <row>1390</row>
      <rowOff>627530</rowOff>
    </to>
    <pic>
      <nvPicPr>
        <cNvPr id="37" name="Рисунок 36"/>
        <cNvPicPr>
          <a:picLocks noChangeAspect="1"/>
        </cNvPicPr>
      </nvPicPr>
      <blipFill rotWithShape="1">
        <a:blip cstate="print" r:embed="rId69"/>
        <a:srcRect t="28476" b="7948"/>
        <a:stretch>
          <a:fillRect/>
        </a:stretch>
      </blipFill>
      <spPr>
        <a:xfrm>
          <a:off x="7484409" y="200798579"/>
          <a:ext cx="961444" cy="60848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14941</colOff>
      <row>1445</row>
      <rowOff>14942</rowOff>
    </from>
    <to>
      <col>2</col>
      <colOff>620059</colOff>
      <row>1445</row>
      <rowOff>626172</rowOff>
    </to>
    <pic>
      <nvPicPr>
        <cNvPr id="45" name="Рисунок 44"/>
        <cNvPicPr>
          <a:picLocks noChangeAspect="1"/>
        </cNvPicPr>
      </nvPicPr>
      <blipFill>
        <a:blip cstate="print" r:embed="rId70"/>
        <a:stretch>
          <a:fillRect/>
        </a:stretch>
      </blipFill>
      <spPr>
        <a:xfrm>
          <a:off x="5632823" y="189947177"/>
          <a:ext cx="605118" cy="611230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16640</colOff>
      <row>959</row>
      <rowOff>11825</rowOff>
    </from>
    <to>
      <col>2</col>
      <colOff>861331</colOff>
      <row>959</row>
      <rowOff>490483</rowOff>
    </to>
    <pic>
      <nvPicPr>
        <cNvPr id="49" name="Рисунок 48"/>
        <cNvPicPr>
          <a:picLocks noChangeAspect="1"/>
        </cNvPicPr>
      </nvPicPr>
      <blipFill rotWithShape="1">
        <a:blip cstate="print" r:embed="rId71"/>
        <a:srcRect t="20572" b="15858"/>
        <a:stretch>
          <a:fillRect/>
        </a:stretch>
      </blipFill>
      <spPr>
        <a:xfrm>
          <a:off x="5635295" y="129367894"/>
          <a:ext cx="844691" cy="478658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875862</colOff>
      <row>959</row>
      <rowOff>13139</rowOff>
    </from>
    <to>
      <col>4</col>
      <colOff>283595</colOff>
      <row>959</row>
      <rowOff>494863</rowOff>
    </to>
    <pic>
      <nvPicPr>
        <cNvPr id="68" name="Рисунок 67"/>
        <cNvPicPr>
          <a:picLocks noChangeAspect="1"/>
        </cNvPicPr>
      </nvPicPr>
      <blipFill rotWithShape="1">
        <a:blip cstate="print" r:embed="rId72"/>
        <a:srcRect t="15621"/>
        <a:stretch>
          <a:fillRect/>
        </a:stretch>
      </blipFill>
      <spPr>
        <a:xfrm>
          <a:off x="6494517" y="129369208"/>
          <a:ext cx="1014940" cy="481724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14941</colOff>
      <row>312</row>
      <rowOff>14942</rowOff>
    </from>
    <to>
      <col>2</col>
      <colOff>1053353</colOff>
      <row>312</row>
      <rowOff>622171</rowOff>
    </to>
    <pic>
      <nvPicPr>
        <cNvPr id="70" name="Рисунок 69"/>
        <cNvPicPr>
          <a:picLocks noChangeAspect="1"/>
        </cNvPicPr>
      </nvPicPr>
      <blipFill rotWithShape="1">
        <a:blip cstate="print" r:embed="rId73"/>
        <a:srcRect t="20272" b="12718"/>
        <a:stretch>
          <a:fillRect/>
        </a:stretch>
      </blipFill>
      <spPr>
        <a:xfrm>
          <a:off x="5632823" y="57971766"/>
          <a:ext cx="1038412" cy="607229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3</col>
      <colOff>14942</colOff>
      <row>312</row>
      <rowOff>14942</rowOff>
    </from>
    <to>
      <col>4</col>
      <colOff>351361</colOff>
      <row>312</row>
      <rowOff>627529</rowOff>
    </to>
    <pic>
      <nvPicPr>
        <cNvPr id="71" name="Рисунок 70"/>
        <cNvPicPr>
          <a:picLocks noChangeAspect="1"/>
        </cNvPicPr>
      </nvPicPr>
      <blipFill>
        <a:blip cstate="print" r:embed="rId74"/>
        <a:stretch>
          <a:fillRect/>
        </a:stretch>
      </blipFill>
      <spPr>
        <a:xfrm>
          <a:off x="6708589" y="57971766"/>
          <a:ext cx="866831" cy="612587"/>
        </a:xfrm>
        <a:prstGeom prst="rect">
          <avLst/>
        </a:prstGeom>
        <a:ln>
          <a:prstDash val="solid"/>
        </a:ln>
      </spPr>
    </pic>
    <clientData/>
  </twoCellAnchor>
  <twoCellAnchor editAs="oneCell">
    <from>
      <col>2</col>
      <colOff>22413</colOff>
      <row>473</row>
      <rowOff>22413</rowOff>
    </from>
    <to>
      <col>2</col>
      <colOff>664884</colOff>
      <row>474</row>
      <rowOff>130</rowOff>
    </to>
    <pic>
      <nvPicPr>
        <cNvPr id="72" name="Рисунок 71"/>
        <cNvPicPr>
          <a:picLocks noChangeAspect="1"/>
        </cNvPicPr>
      </nvPicPr>
      <blipFill>
        <a:blip cstate="print" r:embed="rId75"/>
        <a:stretch>
          <a:fillRect/>
        </a:stretch>
      </blipFill>
      <spPr>
        <a:xfrm>
          <a:off x="5640295" y="84910707"/>
          <a:ext cx="642471" cy="463305"/>
        </a:xfrm>
        <a:prstGeom prst="rect">
          <avLst/>
        </a:prstGeom>
        <a:ln>
          <a:prstDash val="solid"/>
        </a:ln>
      </spPr>
    </pic>
    <clientData/>
  </twoCellAnchor>
  <oneCellAnchor>
    <from>
      <col>5</col>
      <colOff>318445</colOff>
      <row>250</row>
      <rowOff>31139</rowOff>
    </from>
    <ext cx="852000" cy="576000"/>
    <pic>
      <nvPicPr>
        <cNvPr id="64" name="Рисунок 63"/>
        <cNvPicPr>
          <a:picLocks noChangeAspect="1"/>
        </cNvPicPr>
      </nvPicPr>
      <blipFill>
        <a:blip cstate="print" r:embed="rId1"/>
        <a:stretch>
          <a:fillRect/>
        </a:stretch>
      </blipFill>
      <spPr>
        <a:xfrm>
          <a:off x="7938445" y="47681539"/>
          <a:ext cx="852000" cy="576000"/>
        </a:xfrm>
        <a:prstGeom prst="rect">
          <avLst/>
        </a:prstGeom>
        <a:ln>
          <a:prstDash val="solid"/>
        </a:ln>
      </spPr>
    </pic>
    <clientData/>
  </oneCellAnchor>
  <oneCellAnchor>
    <from>
      <col>3</col>
      <colOff>20172</colOff>
      <row>250</row>
      <rowOff>35129</rowOff>
    </from>
    <ext cx="1159878" cy="576000"/>
    <pic>
      <nvPicPr>
        <cNvPr id="65" name="Рисунок 64"/>
        <cNvPicPr>
          <a:picLocks noChangeAspect="1"/>
        </cNvPicPr>
      </nvPicPr>
      <blipFill rotWithShape="1">
        <a:blip cstate="print" r:embed="rId2"/>
        <a:srcRect t="30940" b="34159"/>
        <a:stretch>
          <a:fillRect/>
        </a:stretch>
      </blipFill>
      <spPr>
        <a:xfrm>
          <a:off x="6713072" y="47685529"/>
          <a:ext cx="1159878" cy="576000"/>
        </a:xfrm>
        <a:prstGeom prst="rect">
          <avLst/>
        </a:prstGeom>
        <a:ln>
          <a:prstDash val="solid"/>
        </a:ln>
      </spPr>
    </pic>
    <clientData/>
  </oneCellAnchor>
  <oneCellAnchor>
    <from>
      <col>2</col>
      <colOff>25400</colOff>
      <row>1515</row>
      <rowOff>25399</rowOff>
    </from>
    <ext cx="666514" cy="576000"/>
    <pic>
      <nvPicPr>
        <cNvPr id="69" name="Рисунок 68"/>
        <cNvPicPr>
          <a:picLocks noChangeAspect="1"/>
        </cNvPicPr>
      </nvPicPr>
      <blipFill rotWithShape="1">
        <a:blip cstate="print" r:embed="rId3"/>
        <a:srcRect t="6481" b="7099"/>
        <a:stretch>
          <a:fillRect/>
        </a:stretch>
      </blipFill>
      <spPr>
        <a:xfrm>
          <a:off x="5645150" y="201904599"/>
          <a:ext cx="666514" cy="576000"/>
        </a:xfrm>
        <a:prstGeom prst="rect">
          <avLst/>
        </a:prstGeom>
        <a:ln>
          <a:prstDash val="solid"/>
        </a:ln>
      </spPr>
    </pic>
    <clientData/>
  </oneCellAnchor>
  <oneCellAnchor>
    <from>
      <col>2</col>
      <colOff>31751</colOff>
      <row>1390</row>
      <rowOff>25401</rowOff>
    </from>
    <ext cx="801552" cy="576000"/>
    <pic>
      <nvPicPr>
        <cNvPr id="77" name="Рисунок 76"/>
        <cNvPicPr>
          <a:picLocks noChangeAspect="1"/>
        </cNvPicPr>
      </nvPicPr>
      <blipFill>
        <a:blip cstate="print" r:embed="rId4"/>
        <a:stretch>
          <a:fillRect/>
        </a:stretch>
      </blipFill>
      <spPr>
        <a:xfrm>
          <a:off x="5651501" y="178358801"/>
          <a:ext cx="801552" cy="576000"/>
        </a:xfrm>
        <a:prstGeom prst="rect">
          <avLst/>
        </a:prstGeom>
        <a:ln>
          <a:prstDash val="solid"/>
        </a:ln>
      </spPr>
    </pic>
    <clientData/>
  </oneCellAnchor>
  <oneCellAnchor>
    <from>
      <col>2</col>
      <colOff>854850</colOff>
      <row>1390</row>
      <rowOff>19050</rowOff>
    </from>
    <ext cx="999350" cy="605502"/>
    <pic>
      <nvPicPr>
        <cNvPr id="78" name="Рисунок 77"/>
        <cNvPicPr>
          <a:picLocks noChangeAspect="1"/>
        </cNvPicPr>
      </nvPicPr>
      <blipFill rotWithShape="1">
        <a:blip cstate="print" r:embed="rId5"/>
        <a:srcRect t="35049" b="20194"/>
        <a:stretch>
          <a:fillRect/>
        </a:stretch>
      </blipFill>
      <spPr>
        <a:xfrm>
          <a:off x="6474600" y="178352450"/>
          <a:ext cx="999350" cy="605502"/>
        </a:xfrm>
        <a:prstGeom prst="rect">
          <avLst/>
        </a:prstGeom>
        <a:ln>
          <a:prstDash val="solid"/>
        </a:ln>
      </spPr>
    </pic>
    <clientData/>
  </oneCellAnchor>
  <oneCellAnchor>
    <from>
      <col>6</col>
      <colOff>438155</colOff>
      <row>1390</row>
      <rowOff>86116</rowOff>
    </from>
    <ext cx="1080000" cy="485383"/>
    <pic>
      <nvPicPr>
        <cNvPr id="79" name="Рисунок 78"/>
        <cNvPicPr>
          <a:picLocks noChangeAspect="1"/>
        </cNvPicPr>
      </nvPicPr>
      <blipFill rotWithShape="1">
        <a:blip cstate="print" r:embed="rId6"/>
        <a:srcRect l="33266" r="21682"/>
        <a:stretch>
          <a:fillRect/>
        </a:stretch>
      </blipFill>
      <spPr>
        <a:xfrm rot="16200000">
          <a:off x="8831713" y="178122208"/>
          <a:ext cx="485383" cy="1080000"/>
        </a:xfrm>
        <a:prstGeom prst="rect">
          <avLst/>
        </a:prstGeom>
        <a:ln>
          <a:prstDash val="solid"/>
        </a:ln>
      </spPr>
    </pic>
    <clientData/>
  </oneCellAnchor>
  <oneCellAnchor>
    <from>
      <col>2</col>
      <colOff>31750</colOff>
      <row>1399</row>
      <rowOff>25400</rowOff>
    </from>
    <ext cx="507882" cy="576000"/>
    <pic>
      <nvPicPr>
        <cNvPr id="80" name="Рисунок 79"/>
        <cNvPicPr>
          <a:picLocks noChangeAspect="1"/>
        </cNvPicPr>
      </nvPicPr>
      <blipFill rotWithShape="1">
        <a:blip cstate="print" r:embed="rId7"/>
        <a:srcRect l="27941" t="25476" r="30637" b="28748"/>
        <a:stretch>
          <a:fillRect/>
        </a:stretch>
      </blipFill>
      <spPr>
        <a:xfrm>
          <a:off x="5651500" y="178638200"/>
          <a:ext cx="507882" cy="576000"/>
        </a:xfrm>
        <a:prstGeom prst="rect">
          <avLst/>
        </a:prstGeom>
        <a:ln>
          <a:prstDash val="solid"/>
        </a:ln>
      </spPr>
    </pic>
    <clientData/>
  </oneCellAnchor>
</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sheet1.xml><?xml version="1.0" encoding="utf-8"?>
<worksheet xmlns="http://schemas.openxmlformats.org/spreadsheetml/2006/main">
  <sheetPr>
    <outlinePr summaryBelow="1" summaryRight="1"/>
    <pageSetUpPr fitToPage="1"/>
  </sheetPr>
  <dimension ref="A1:O1559"/>
  <sheetViews>
    <sheetView tabSelected="1" zoomScale="85" zoomScaleNormal="85" workbookViewId="0">
      <pane ySplit="7" topLeftCell="A8" activePane="bottomLeft" state="frozen"/>
      <selection pane="bottomLeft" activeCell="G1529" sqref="G1529"/>
    </sheetView>
  </sheetViews>
  <sheetFormatPr baseColWidth="8" defaultColWidth="8.88671875" defaultRowHeight="13" customHeight="1"/>
  <cols>
    <col width="10.44140625" customWidth="1" style="34" min="1" max="1"/>
    <col width="87.88671875" bestFit="1" customWidth="1" style="8" min="2" max="2"/>
    <col width="18.77734375" bestFit="1" customWidth="1" style="12" min="3" max="3"/>
    <col width="9.33203125" customWidth="1" style="6" min="4" max="4"/>
    <col width="6.88671875" customWidth="1" style="6" min="5" max="5"/>
    <col width="8.33203125" bestFit="1" customWidth="1" style="6" min="6" max="6"/>
    <col width="9.88671875" customWidth="1" style="122" min="7" max="7"/>
    <col width="9.88671875" customWidth="1" style="6" min="8" max="8"/>
    <col width="9.88671875" customWidth="1" style="41" min="9" max="9"/>
    <col width="9.88671875" customWidth="1" style="6" min="10" max="12"/>
    <col width="9.88671875" customWidth="1" style="41" min="13" max="13"/>
    <col width="9.88671875" customWidth="1" style="6" min="14" max="14"/>
    <col width="8.88671875" customWidth="1" style="12" min="15" max="27"/>
    <col width="8.88671875" customWidth="1" style="12" min="28" max="16384"/>
  </cols>
  <sheetData>
    <row r="1" ht="13" customHeight="1">
      <c r="A1" s="48" t="n"/>
      <c r="B1" s="1" t="n"/>
      <c r="C1" s="2" t="n"/>
      <c r="D1" s="50" t="n"/>
      <c r="E1" s="2" t="n"/>
      <c r="F1" s="2" t="n"/>
      <c r="G1" s="111" t="inlineStr">
        <is>
          <t xml:space="preserve">       www.dtcrussia.ru      8-800-500-78-78      info@dtcrussia.ru    </t>
        </is>
      </c>
      <c r="H1" s="83" t="n"/>
      <c r="I1" s="83" t="n"/>
      <c r="J1" s="83" t="n"/>
      <c r="K1" s="83" t="n"/>
      <c r="L1" s="83" t="n"/>
      <c r="M1" s="83" t="n"/>
      <c r="N1" s="84" t="n"/>
    </row>
    <row r="2" ht="13" customHeight="1">
      <c r="B2" s="3" t="n"/>
      <c r="C2" s="51" t="n"/>
      <c r="D2" s="4" t="n"/>
      <c r="E2" s="51" t="n"/>
      <c r="F2" s="12" t="n"/>
      <c r="G2" s="85" t="n"/>
      <c r="H2" s="86" t="n"/>
      <c r="I2" s="86" t="n"/>
      <c r="J2" s="86" t="n"/>
      <c r="K2" s="86" t="n"/>
      <c r="L2" s="86" t="n"/>
      <c r="M2" s="86" t="n"/>
      <c r="N2" s="87" t="n"/>
    </row>
    <row r="3" ht="13" customHeight="1">
      <c r="B3" s="3" t="n"/>
      <c r="C3" s="96" t="inlineStr">
        <is>
          <t xml:space="preserve">Курс у.е.:                    </t>
        </is>
      </c>
      <c r="D3" s="92" t="n"/>
      <c r="E3" s="5" t="n">
        <v>83.59999999999999</v>
      </c>
      <c r="G3" s="82" t="inlineStr">
        <is>
          <t>Рекомендованные цены</t>
        </is>
      </c>
      <c r="H3" s="83" t="n"/>
      <c r="I3" s="83" t="n"/>
      <c r="J3" s="83" t="n"/>
      <c r="K3" s="83" t="n"/>
      <c r="L3" s="83" t="n"/>
      <c r="M3" s="83" t="n"/>
      <c r="N3" s="84" t="n"/>
    </row>
    <row r="4" ht="13" customHeight="1">
      <c r="A4" s="49" t="n"/>
      <c r="B4" s="7" t="n"/>
      <c r="C4" s="51" t="n"/>
      <c r="D4" s="4" t="n"/>
      <c r="E4" s="4" t="n"/>
      <c r="F4" s="4" t="n"/>
      <c r="G4" s="85" t="n"/>
      <c r="H4" s="86" t="n"/>
      <c r="I4" s="86" t="n"/>
      <c r="J4" s="86" t="n"/>
      <c r="K4" s="86" t="n"/>
      <c r="L4" s="86" t="n"/>
      <c r="M4" s="86" t="n"/>
      <c r="N4" s="87" t="n"/>
    </row>
    <row r="5" ht="13" customFormat="1" customHeight="1" s="13">
      <c r="A5" s="98" t="inlineStr">
        <is>
          <t>Код</t>
        </is>
      </c>
      <c r="B5" s="88" t="inlineStr">
        <is>
          <t>Наименование</t>
        </is>
      </c>
      <c r="C5" s="88" t="inlineStr">
        <is>
          <t>Артикул DTC</t>
        </is>
      </c>
      <c r="D5" s="88" t="inlineStr">
        <is>
          <t>Наличие</t>
        </is>
      </c>
      <c r="E5" s="88" t="inlineStr">
        <is>
          <t>Ед. изм.</t>
        </is>
      </c>
      <c r="F5" s="88" t="inlineStr">
        <is>
          <t>Упаковка</t>
        </is>
      </c>
      <c r="G5" s="88" t="inlineStr">
        <is>
          <t>Розница</t>
        </is>
      </c>
      <c r="H5" s="93" t="n"/>
      <c r="I5" s="88" t="inlineStr">
        <is>
          <t>Мелкий опт</t>
        </is>
      </c>
      <c r="J5" s="93" t="n"/>
      <c r="K5" s="99" t="inlineStr">
        <is>
          <t>Средний опт</t>
        </is>
      </c>
      <c r="L5" s="92" t="n"/>
      <c r="M5" s="88" t="inlineStr">
        <is>
          <t>Крупный опт</t>
        </is>
      </c>
      <c r="N5" s="93" t="n"/>
    </row>
    <row r="6" ht="13" customFormat="1" customHeight="1" s="13">
      <c r="A6" s="89" t="n"/>
      <c r="B6" s="89" t="n"/>
      <c r="C6" s="89" t="n"/>
      <c r="D6" s="89" t="n"/>
      <c r="E6" s="89" t="n"/>
      <c r="F6" s="89" t="n"/>
      <c r="G6" s="97" t="inlineStr">
        <is>
          <t>от 1 ед.</t>
        </is>
      </c>
      <c r="H6" s="93" t="n"/>
      <c r="I6" s="97" t="inlineStr">
        <is>
          <t>для производителя</t>
        </is>
      </c>
      <c r="J6" s="93" t="n"/>
      <c r="K6" s="109" t="inlineStr">
        <is>
          <t>от 5 000 у.е.</t>
        </is>
      </c>
      <c r="L6" s="92" t="n"/>
      <c r="M6" s="97" t="inlineStr">
        <is>
          <t>от 20 000 у.е.</t>
        </is>
      </c>
      <c r="N6" s="93" t="n"/>
    </row>
    <row r="7" ht="13" customHeight="1">
      <c r="A7" s="90" t="n"/>
      <c r="B7" s="90" t="n"/>
      <c r="C7" s="90" t="n"/>
      <c r="D7" s="90" t="n"/>
      <c r="E7" s="90" t="n"/>
      <c r="F7" s="90" t="n"/>
      <c r="G7" s="20" t="inlineStr">
        <is>
          <t>У.Е.</t>
        </is>
      </c>
      <c r="H7" s="39" t="inlineStr">
        <is>
          <t>Руб.</t>
        </is>
      </c>
      <c r="I7" s="39" t="inlineStr">
        <is>
          <t>У.Е.</t>
        </is>
      </c>
      <c r="J7" s="39" t="inlineStr">
        <is>
          <t>Руб.</t>
        </is>
      </c>
      <c r="K7" s="39" t="inlineStr">
        <is>
          <t>У.Е.</t>
        </is>
      </c>
      <c r="L7" s="40" t="inlineStr">
        <is>
          <t>Руб.</t>
        </is>
      </c>
      <c r="M7" s="39" t="inlineStr">
        <is>
          <t>У.Е.</t>
        </is>
      </c>
      <c r="N7" s="111" t="inlineStr">
        <is>
          <t>Руб.</t>
        </is>
      </c>
    </row>
    <row r="8" ht="13" customHeight="1">
      <c r="A8" s="95" t="inlineStr">
        <is>
          <t xml:space="preserve">                 Подъемные механизмы </t>
        </is>
      </c>
      <c r="B8" s="92" t="n"/>
      <c r="C8" s="92" t="n"/>
      <c r="D8" s="92" t="n"/>
      <c r="E8" s="92" t="n"/>
      <c r="F8" s="92" t="n"/>
      <c r="G8" s="92" t="n"/>
      <c r="H8" s="92" t="n"/>
      <c r="I8" s="92" t="n"/>
      <c r="J8" s="92" t="n"/>
      <c r="K8" s="92" t="n"/>
      <c r="L8" s="92" t="n"/>
      <c r="M8" s="92" t="n"/>
      <c r="N8" s="93" t="n"/>
    </row>
    <row r="9" ht="50" customFormat="1" customHeight="1" s="108">
      <c r="A9" s="104" t="inlineStr">
        <is>
          <t xml:space="preserve">Подъемные механизмы TOP STAY SQ  </t>
        </is>
      </c>
      <c r="B9" s="86" t="n"/>
      <c r="C9" s="110" t="n"/>
      <c r="D9" s="92" t="n"/>
      <c r="E9" s="92" t="n"/>
      <c r="F9" s="92" t="n"/>
      <c r="G9" s="92" t="n"/>
      <c r="H9" s="92" t="n"/>
      <c r="I9" s="92" t="n"/>
      <c r="J9" s="92" t="n"/>
      <c r="K9" s="92" t="n"/>
      <c r="L9" s="92" t="n"/>
      <c r="M9" s="92" t="n"/>
      <c r="N9" s="93" t="n"/>
    </row>
    <row r="10" ht="13" customHeight="1">
      <c r="A10" s="30" t="inlineStr">
        <is>
          <t>0015281</t>
        </is>
      </c>
      <c r="B10" s="21" t="inlineStr">
        <is>
          <t>Подъемный механизм TOP STAY SQ  индекс нагрузки 1800-3500, высота h=250-500 мм, серый (пред.модель)</t>
        </is>
      </c>
      <c r="C10" s="22" t="inlineStr">
        <is>
          <t>SQ00AH02B</t>
        </is>
      </c>
      <c r="D10" s="123" t="inlineStr">
        <is>
          <t>в наличии</t>
        </is>
      </c>
      <c r="E10" s="52" t="inlineStr">
        <is>
          <t>компл</t>
        </is>
      </c>
      <c r="F10" s="23" t="n">
        <v>10</v>
      </c>
      <c r="G10" s="65">
        <f>I10*1.2</f>
        <v/>
      </c>
      <c r="H10" s="24">
        <f>J10*1.2</f>
        <v/>
      </c>
      <c r="I10" s="25" t="n">
        <v>25.492</v>
      </c>
      <c r="J10" s="24">
        <f>I10*$E$3</f>
        <v/>
      </c>
      <c r="K10" s="25">
        <f>(I10+M10)/2</f>
        <v/>
      </c>
      <c r="L10" s="26">
        <f>(J10+N10)/2</f>
        <v/>
      </c>
      <c r="M10" s="25" t="n">
        <v>21.2433</v>
      </c>
      <c r="N10" s="9">
        <f>M10*$E$3</f>
        <v/>
      </c>
    </row>
    <row r="11" ht="13" customHeight="1">
      <c r="A11" s="30" t="inlineStr">
        <is>
          <t>0017393</t>
        </is>
      </c>
      <c r="B11" s="21" t="inlineStr">
        <is>
          <t xml:space="preserve">Подъемный механизм TOP STAY SQ  индекс нагрузки  480-1250, высота h=250-400 мм, белый </t>
        </is>
      </c>
      <c r="C11" s="22" t="inlineStr">
        <is>
          <t>SQ02BL03A</t>
        </is>
      </c>
      <c r="D11" s="123" t="inlineStr">
        <is>
          <t>в наличии</t>
        </is>
      </c>
      <c r="E11" s="52" t="inlineStr">
        <is>
          <t>компл</t>
        </is>
      </c>
      <c r="F11" s="23" t="n">
        <v>10</v>
      </c>
      <c r="G11" s="65">
        <f>I11*1.2</f>
        <v/>
      </c>
      <c r="H11" s="24">
        <f>J11*1.2</f>
        <v/>
      </c>
      <c r="I11" s="25" t="n">
        <v>16.782</v>
      </c>
      <c r="J11" s="24">
        <f>I11*$E$3</f>
        <v/>
      </c>
      <c r="K11" s="25">
        <f>(I11+M11)/2</f>
        <v/>
      </c>
      <c r="L11" s="26">
        <f>(J11+N11)/2</f>
        <v/>
      </c>
      <c r="M11" s="25" t="n">
        <v>13.985</v>
      </c>
      <c r="N11" s="9">
        <f>M11*$E$3</f>
        <v/>
      </c>
    </row>
    <row r="12" ht="13" customHeight="1">
      <c r="A12" s="30" t="inlineStr">
        <is>
          <t>0017394</t>
        </is>
      </c>
      <c r="B12" s="21" t="inlineStr">
        <is>
          <t xml:space="preserve">Подъемный механизм TOP STAY SQ  индекс нагрузки  480-1250, высота h=250-400 мм, серый </t>
        </is>
      </c>
      <c r="C12" s="22" t="inlineStr">
        <is>
          <t>SQ02BL03B</t>
        </is>
      </c>
      <c r="D12" s="123" t="inlineStr">
        <is>
          <t>в наличии</t>
        </is>
      </c>
      <c r="E12" s="52" t="inlineStr">
        <is>
          <t>компл</t>
        </is>
      </c>
      <c r="F12" s="23" t="n">
        <v>10</v>
      </c>
      <c r="G12" s="65">
        <f>I12*1.2</f>
        <v/>
      </c>
      <c r="H12" s="24">
        <f>J12*1.2</f>
        <v/>
      </c>
      <c r="I12" s="25" t="n">
        <v>16.782</v>
      </c>
      <c r="J12" s="24">
        <f>I12*$E$3</f>
        <v/>
      </c>
      <c r="K12" s="25">
        <f>(I12+M12)/2</f>
        <v/>
      </c>
      <c r="L12" s="26">
        <f>(J12+N12)/2</f>
        <v/>
      </c>
      <c r="M12" s="25" t="n">
        <v>13.985</v>
      </c>
      <c r="N12" s="9">
        <f>M12*$E$3</f>
        <v/>
      </c>
    </row>
    <row r="13" ht="13" customHeight="1">
      <c r="A13" s="30" t="inlineStr">
        <is>
          <t>0017396</t>
        </is>
      </c>
      <c r="B13" s="22" t="inlineStr">
        <is>
          <t>Подъемный механизм TOP STAY SQ  индекс нагрузки  960-2350, высота h=250-500 мм, белый</t>
        </is>
      </c>
      <c r="C13" s="22" t="inlineStr">
        <is>
          <t>SQ02BM03A</t>
        </is>
      </c>
      <c r="D13" s="123" t="inlineStr">
        <is>
          <t>в наличии</t>
        </is>
      </c>
      <c r="E13" s="52" t="inlineStr">
        <is>
          <t>компл</t>
        </is>
      </c>
      <c r="F13" s="23" t="n">
        <v>10</v>
      </c>
      <c r="G13" s="65">
        <f>I13*1.2</f>
        <v/>
      </c>
      <c r="H13" s="24">
        <f>J13*1.2</f>
        <v/>
      </c>
      <c r="I13" s="25" t="n">
        <v>16.782</v>
      </c>
      <c r="J13" s="24">
        <f>I13*$E$3</f>
        <v/>
      </c>
      <c r="K13" s="25">
        <f>(I13+M13)/2</f>
        <v/>
      </c>
      <c r="L13" s="26">
        <f>(J13+N13)/2</f>
        <v/>
      </c>
      <c r="M13" s="25" t="n">
        <v>13.985</v>
      </c>
      <c r="N13" s="9">
        <f>M13*$E$3</f>
        <v/>
      </c>
    </row>
    <row r="14" ht="13" customHeight="1">
      <c r="A14" s="30" t="inlineStr">
        <is>
          <t>0017397</t>
        </is>
      </c>
      <c r="B14" s="22" t="inlineStr">
        <is>
          <t xml:space="preserve">Подъемный механизм TOP STAY SQ  индекс нагрузки  960-2350, высота h=250-500 мм, серый </t>
        </is>
      </c>
      <c r="C14" s="22" t="inlineStr">
        <is>
          <t>SQ02BM03B</t>
        </is>
      </c>
      <c r="D14" s="123" t="inlineStr">
        <is>
          <t>в наличии</t>
        </is>
      </c>
      <c r="E14" s="52" t="inlineStr">
        <is>
          <t>компл</t>
        </is>
      </c>
      <c r="F14" s="23" t="n">
        <v>10</v>
      </c>
      <c r="G14" s="65">
        <f>I14*1.2</f>
        <v/>
      </c>
      <c r="H14" s="24">
        <f>J14*1.2</f>
        <v/>
      </c>
      <c r="I14" s="25" t="n">
        <v>16.782</v>
      </c>
      <c r="J14" s="24">
        <f>I14*$E$3</f>
        <v/>
      </c>
      <c r="K14" s="25">
        <f>(I14+M14)/2</f>
        <v/>
      </c>
      <c r="L14" s="26">
        <f>(J14+N14)/2</f>
        <v/>
      </c>
      <c r="M14" s="25" t="n">
        <v>13.985</v>
      </c>
      <c r="N14" s="9">
        <f>M14*$E$3</f>
        <v/>
      </c>
    </row>
    <row r="15" ht="13" customHeight="1">
      <c r="A15" s="30" t="inlineStr">
        <is>
          <t>0017398</t>
        </is>
      </c>
      <c r="B15" s="22" t="inlineStr">
        <is>
          <t xml:space="preserve">Подъемный механизм TOP STAY SQ  индекс нагрузки 1600-3600, высота h=250-500 мм, белый </t>
        </is>
      </c>
      <c r="C15" s="22" t="inlineStr">
        <is>
          <t>SQ02BH03A</t>
        </is>
      </c>
      <c r="D15" s="123" t="inlineStr">
        <is>
          <t>в наличии</t>
        </is>
      </c>
      <c r="E15" s="52" t="inlineStr">
        <is>
          <t>компл</t>
        </is>
      </c>
      <c r="F15" s="23" t="n">
        <v>10</v>
      </c>
      <c r="G15" s="65">
        <f>I15*1.2</f>
        <v/>
      </c>
      <c r="H15" s="24">
        <f>J15*1.2</f>
        <v/>
      </c>
      <c r="I15" s="25" t="n">
        <v>23.5248</v>
      </c>
      <c r="J15" s="24">
        <f>I15*$E$3</f>
        <v/>
      </c>
      <c r="K15" s="25">
        <f>(I15+M15)/2</f>
        <v/>
      </c>
      <c r="L15" s="26">
        <f>(J15+N15)/2</f>
        <v/>
      </c>
      <c r="M15" s="25" t="n">
        <v>19.604</v>
      </c>
      <c r="N15" s="9">
        <f>M15*$E$3</f>
        <v/>
      </c>
    </row>
    <row r="16" ht="13" customHeight="1">
      <c r="A16" s="30" t="inlineStr">
        <is>
          <t>0017399</t>
        </is>
      </c>
      <c r="B16" s="22" t="inlineStr">
        <is>
          <t xml:space="preserve">Подъемный механизм TOP STAY SQ  индекс нагрузки 1600-3600, высота h=250-500 мм, серый </t>
        </is>
      </c>
      <c r="C16" s="22" t="inlineStr">
        <is>
          <t>SQ02BH03B</t>
        </is>
      </c>
      <c r="D16" s="123" t="inlineStr">
        <is>
          <t>в наличии</t>
        </is>
      </c>
      <c r="E16" s="52" t="inlineStr">
        <is>
          <t>компл</t>
        </is>
      </c>
      <c r="F16" s="23" t="n">
        <v>10</v>
      </c>
      <c r="G16" s="65">
        <f>I16*1.2</f>
        <v/>
      </c>
      <c r="H16" s="24">
        <f>J16*1.2</f>
        <v/>
      </c>
      <c r="I16" s="25" t="n">
        <v>23.5248</v>
      </c>
      <c r="J16" s="24">
        <f>I16*$E$3</f>
        <v/>
      </c>
      <c r="K16" s="25">
        <f>(I16+M16)/2</f>
        <v/>
      </c>
      <c r="L16" s="26">
        <f>(J16+N16)/2</f>
        <v/>
      </c>
      <c r="M16" s="25" t="n">
        <v>19.604</v>
      </c>
      <c r="N16" s="9">
        <f>M16*$E$3</f>
        <v/>
      </c>
    </row>
    <row r="17" ht="13" customHeight="1">
      <c r="A17" s="30" t="inlineStr">
        <is>
          <t>0017400</t>
        </is>
      </c>
      <c r="B17" s="22" t="inlineStr">
        <is>
          <t>Подъемный механизм TOP STAY SQ  индекс нагрузки 2500-4500, высота h=250-600 мм, белый</t>
        </is>
      </c>
      <c r="C17" s="22" t="inlineStr">
        <is>
          <t>SQ02BC03A</t>
        </is>
      </c>
      <c r="D17" s="123" t="inlineStr">
        <is>
          <t>в наличии</t>
        </is>
      </c>
      <c r="E17" s="52" t="inlineStr">
        <is>
          <t>компл</t>
        </is>
      </c>
      <c r="F17" s="23" t="n">
        <v>10</v>
      </c>
      <c r="G17" s="65">
        <f>I17*1.2</f>
        <v/>
      </c>
      <c r="H17" s="24">
        <f>J17*1.2</f>
        <v/>
      </c>
      <c r="I17" s="25" t="n">
        <v>23.5248</v>
      </c>
      <c r="J17" s="24">
        <f>I17*$E$3</f>
        <v/>
      </c>
      <c r="K17" s="25">
        <f>(I17+M17)/2</f>
        <v/>
      </c>
      <c r="L17" s="26">
        <f>(J17+N17)/2</f>
        <v/>
      </c>
      <c r="M17" s="25" t="n">
        <v>19.604</v>
      </c>
      <c r="N17" s="9">
        <f>M17*$E$3</f>
        <v/>
      </c>
    </row>
    <row r="18" ht="13" customHeight="1">
      <c r="A18" s="30" t="inlineStr">
        <is>
          <t>0017401</t>
        </is>
      </c>
      <c r="B18" s="22" t="inlineStr">
        <is>
          <t xml:space="preserve">Подъемный механизм TOP STAY SQ  индекс нагрузки 2500-4500, высота h=250-600 мм, серый </t>
        </is>
      </c>
      <c r="C18" s="22" t="inlineStr">
        <is>
          <t>SQ02BC03B</t>
        </is>
      </c>
      <c r="D18" s="123" t="inlineStr">
        <is>
          <t>в наличии</t>
        </is>
      </c>
      <c r="E18" s="52" t="inlineStr">
        <is>
          <t>компл</t>
        </is>
      </c>
      <c r="F18" s="23" t="n">
        <v>10</v>
      </c>
      <c r="G18" s="65">
        <f>I18*1.2</f>
        <v/>
      </c>
      <c r="H18" s="24">
        <f>J18*1.2</f>
        <v/>
      </c>
      <c r="I18" s="25" t="n">
        <v>23.5248</v>
      </c>
      <c r="J18" s="24">
        <f>I18*$E$3</f>
        <v/>
      </c>
      <c r="K18" s="25">
        <f>(I18+M18)/2</f>
        <v/>
      </c>
      <c r="L18" s="26">
        <f>(J18+N18)/2</f>
        <v/>
      </c>
      <c r="M18" s="25" t="n">
        <v>19.604</v>
      </c>
      <c r="N18" s="9">
        <f>M18*$E$3</f>
        <v/>
      </c>
    </row>
    <row r="19" ht="13" customHeight="1">
      <c r="A19" s="30" t="inlineStr">
        <is>
          <t>0017402</t>
        </is>
      </c>
      <c r="B19" s="22" t="inlineStr">
        <is>
          <t>Подъемный механизм TOP STAY SQ  PUSH индекс нагрузки  580-1350, высота h=250-400 мм, белый</t>
        </is>
      </c>
      <c r="C19" s="22" t="inlineStr">
        <is>
          <t>SQ2FBL03A</t>
        </is>
      </c>
      <c r="D19" s="123" t="inlineStr">
        <is>
          <t>в наличии</t>
        </is>
      </c>
      <c r="E19" s="52" t="inlineStr">
        <is>
          <t>компл</t>
        </is>
      </c>
      <c r="F19" s="23" t="n">
        <v>10</v>
      </c>
      <c r="G19" s="65">
        <f>I19*1.2</f>
        <v/>
      </c>
      <c r="H19" s="24">
        <f>J19*1.2</f>
        <v/>
      </c>
      <c r="I19" s="25" t="n">
        <v>17.6202</v>
      </c>
      <c r="J19" s="24">
        <f>I19*$E$3</f>
        <v/>
      </c>
      <c r="K19" s="25">
        <f>(I19+M19)/2</f>
        <v/>
      </c>
      <c r="L19" s="26">
        <f>(J19+N19)/2</f>
        <v/>
      </c>
      <c r="M19" s="25" t="n">
        <v>14.6835</v>
      </c>
      <c r="N19" s="9">
        <f>M19*$E$3</f>
        <v/>
      </c>
    </row>
    <row r="20" ht="13" customHeight="1">
      <c r="A20" s="30" t="inlineStr">
        <is>
          <t>0017403</t>
        </is>
      </c>
      <c r="B20" s="22" t="inlineStr">
        <is>
          <t>Подъемный механизм TOP STAY SQ  PUSH индекс нагрузки  580-1350, высота h=250-400 мм, серый</t>
        </is>
      </c>
      <c r="C20" s="22" t="inlineStr">
        <is>
          <t>SQ2FBL03B</t>
        </is>
      </c>
      <c r="D20" s="123" t="inlineStr">
        <is>
          <t>в наличии</t>
        </is>
      </c>
      <c r="E20" s="52" t="inlineStr">
        <is>
          <t>компл</t>
        </is>
      </c>
      <c r="F20" s="23" t="n">
        <v>10</v>
      </c>
      <c r="G20" s="65">
        <f>I20*1.2</f>
        <v/>
      </c>
      <c r="H20" s="24">
        <f>J20*1.2</f>
        <v/>
      </c>
      <c r="I20" s="25" t="n">
        <v>17.6202</v>
      </c>
      <c r="J20" s="24">
        <f>I20*$E$3</f>
        <v/>
      </c>
      <c r="K20" s="25">
        <f>(I20+M20)/2</f>
        <v/>
      </c>
      <c r="L20" s="26">
        <f>(J20+N20)/2</f>
        <v/>
      </c>
      <c r="M20" s="25" t="n">
        <v>14.6835</v>
      </c>
      <c r="N20" s="9">
        <f>M20*$E$3</f>
        <v/>
      </c>
    </row>
    <row r="21" ht="13" customHeight="1">
      <c r="A21" s="30" t="inlineStr">
        <is>
          <t>0017404</t>
        </is>
      </c>
      <c r="B21" s="22" t="inlineStr">
        <is>
          <t xml:space="preserve">Подъемный механизм TOP STAY SQ  PUSH индекс нагрузки 1060-2450, высота h=250-500 мм, белый </t>
        </is>
      </c>
      <c r="C21" s="22" t="inlineStr">
        <is>
          <t>SQ2FBM03A</t>
        </is>
      </c>
      <c r="D21" s="123" t="inlineStr">
        <is>
          <t>в наличии</t>
        </is>
      </c>
      <c r="E21" s="52" t="inlineStr">
        <is>
          <t>компл</t>
        </is>
      </c>
      <c r="F21" s="23" t="n">
        <v>10</v>
      </c>
      <c r="G21" s="65">
        <f>I21*1.2</f>
        <v/>
      </c>
      <c r="H21" s="24">
        <f>J21*1.2</f>
        <v/>
      </c>
      <c r="I21" s="25" t="n">
        <v>17.6202</v>
      </c>
      <c r="J21" s="24">
        <f>I21*$E$3</f>
        <v/>
      </c>
      <c r="K21" s="25">
        <f>(I21+M21)/2</f>
        <v/>
      </c>
      <c r="L21" s="26">
        <f>(J21+N21)/2</f>
        <v/>
      </c>
      <c r="M21" s="25" t="n">
        <v>14.6835</v>
      </c>
      <c r="N21" s="9">
        <f>M21*$E$3</f>
        <v/>
      </c>
    </row>
    <row r="22" ht="13" customHeight="1">
      <c r="A22" s="30" t="inlineStr">
        <is>
          <t>0017405</t>
        </is>
      </c>
      <c r="B22" s="22" t="inlineStr">
        <is>
          <t>Подъемный механизм TOP STAY SQ  PUSH индекс нагрузки 1060-2450, высота h=250-500 мм, серый</t>
        </is>
      </c>
      <c r="C22" s="22" t="inlineStr">
        <is>
          <t>SQ2FBM03B</t>
        </is>
      </c>
      <c r="D22" s="123" t="inlineStr">
        <is>
          <t>в наличии</t>
        </is>
      </c>
      <c r="E22" s="52" t="inlineStr">
        <is>
          <t>компл</t>
        </is>
      </c>
      <c r="F22" s="23" t="n">
        <v>10</v>
      </c>
      <c r="G22" s="65">
        <f>I22*1.2</f>
        <v/>
      </c>
      <c r="H22" s="24">
        <f>J22*1.2</f>
        <v/>
      </c>
      <c r="I22" s="25" t="n">
        <v>17.6202</v>
      </c>
      <c r="J22" s="24">
        <f>I22*$E$3</f>
        <v/>
      </c>
      <c r="K22" s="25">
        <f>(I22+M22)/2</f>
        <v/>
      </c>
      <c r="L22" s="26">
        <f>(J22+N22)/2</f>
        <v/>
      </c>
      <c r="M22" s="25" t="n">
        <v>14.6835</v>
      </c>
      <c r="N22" s="9">
        <f>M22*$E$3</f>
        <v/>
      </c>
    </row>
    <row r="23" ht="13" customHeight="1">
      <c r="A23" s="30" t="inlineStr">
        <is>
          <t>0017406</t>
        </is>
      </c>
      <c r="B23" s="22" t="inlineStr">
        <is>
          <t>Подъемный механизм TOP STAY SQ  PUSH индекс нагрузки 1800-4000, высота h=250-500 мм, белый</t>
        </is>
      </c>
      <c r="C23" s="22" t="inlineStr">
        <is>
          <t>SQ2FBH03A</t>
        </is>
      </c>
      <c r="D23" s="123" t="inlineStr">
        <is>
          <t>в наличии</t>
        </is>
      </c>
      <c r="E23" s="52" t="inlineStr">
        <is>
          <t>компл</t>
        </is>
      </c>
      <c r="F23" s="23" t="n">
        <v>10</v>
      </c>
      <c r="G23" s="65">
        <f>I23*1.2</f>
        <v/>
      </c>
      <c r="H23" s="24">
        <f>J23*1.2</f>
        <v/>
      </c>
      <c r="I23" s="25" t="n">
        <v>24.704</v>
      </c>
      <c r="J23" s="24">
        <f>I23*$E$3</f>
        <v/>
      </c>
      <c r="K23" s="25">
        <f>(I23+M23)/2</f>
        <v/>
      </c>
      <c r="L23" s="26">
        <f>(J23+N23)/2</f>
        <v/>
      </c>
      <c r="M23" s="25" t="n">
        <v>20.5866</v>
      </c>
      <c r="N23" s="9">
        <f>M23*$E$3</f>
        <v/>
      </c>
    </row>
    <row r="24" ht="13" customHeight="1">
      <c r="A24" s="30" t="inlineStr">
        <is>
          <t>0017407</t>
        </is>
      </c>
      <c r="B24" s="22" t="inlineStr">
        <is>
          <t>Подъемный механизм TOP STAY SQ  PUSH индекс нагрузки 1800-4000, высота h=250-500 мм, серый</t>
        </is>
      </c>
      <c r="C24" s="22" t="inlineStr">
        <is>
          <t>SQ2FBH03B</t>
        </is>
      </c>
      <c r="D24" s="124" t="inlineStr">
        <is>
          <t>в пути</t>
        </is>
      </c>
      <c r="E24" s="52" t="inlineStr">
        <is>
          <t>компл</t>
        </is>
      </c>
      <c r="F24" s="23" t="n">
        <v>10</v>
      </c>
      <c r="G24" s="65">
        <f>I24*1.2</f>
        <v/>
      </c>
      <c r="H24" s="24">
        <f>J24*1.2</f>
        <v/>
      </c>
      <c r="I24" s="25" t="n">
        <v>24.704</v>
      </c>
      <c r="J24" s="24">
        <f>I24*$E$3</f>
        <v/>
      </c>
      <c r="K24" s="25">
        <f>(I24+M24)/2</f>
        <v/>
      </c>
      <c r="L24" s="26">
        <f>(J24+N24)/2</f>
        <v/>
      </c>
      <c r="M24" s="25" t="n">
        <v>20.5866</v>
      </c>
      <c r="N24" s="9">
        <f>M24*$E$3</f>
        <v/>
      </c>
    </row>
    <row r="25" ht="13" customHeight="1">
      <c r="A25" s="30" t="inlineStr">
        <is>
          <t>0017408</t>
        </is>
      </c>
      <c r="B25" s="22" t="inlineStr">
        <is>
          <t xml:space="preserve">Подъемный механизм TOP STAY SQ  PUSH индекс нагрузки 2600-5000, высота h=250-600 мм, белый </t>
        </is>
      </c>
      <c r="C25" s="22" t="inlineStr">
        <is>
          <t>SQ2FBC03A</t>
        </is>
      </c>
      <c r="D25" s="123" t="inlineStr">
        <is>
          <t>в наличии</t>
        </is>
      </c>
      <c r="E25" s="52" t="inlineStr">
        <is>
          <t>компл</t>
        </is>
      </c>
      <c r="F25" s="23" t="n">
        <v>10</v>
      </c>
      <c r="G25" s="65">
        <f>I25*1.2</f>
        <v/>
      </c>
      <c r="H25" s="24">
        <f>J25*1.2</f>
        <v/>
      </c>
      <c r="I25" s="25" t="n">
        <v>24.704</v>
      </c>
      <c r="J25" s="24">
        <f>I25*$E$3</f>
        <v/>
      </c>
      <c r="K25" s="25">
        <f>(I25+M25)/2</f>
        <v/>
      </c>
      <c r="L25" s="26">
        <f>(J25+N25)/2</f>
        <v/>
      </c>
      <c r="M25" s="25" t="n">
        <v>20.5866</v>
      </c>
      <c r="N25" s="9">
        <f>M25*$E$3</f>
        <v/>
      </c>
    </row>
    <row r="26" ht="13" customHeight="1">
      <c r="A26" s="30" t="inlineStr">
        <is>
          <t>0017409</t>
        </is>
      </c>
      <c r="B26" s="22" t="inlineStr">
        <is>
          <t xml:space="preserve">Подъемный механизм TOP STAY SQ  PUSH индекс нагрузки 2600-5000, высота h=250-600 мм, серый </t>
        </is>
      </c>
      <c r="C26" s="22" t="inlineStr">
        <is>
          <t>SQ2FBC03B</t>
        </is>
      </c>
      <c r="D26" s="123" t="inlineStr">
        <is>
          <t>в наличии</t>
        </is>
      </c>
      <c r="E26" s="52" t="inlineStr">
        <is>
          <t>компл</t>
        </is>
      </c>
      <c r="F26" s="23" t="n">
        <v>10</v>
      </c>
      <c r="G26" s="65">
        <f>I26*1.2</f>
        <v/>
      </c>
      <c r="H26" s="24">
        <f>J26*1.2</f>
        <v/>
      </c>
      <c r="I26" s="25" t="n">
        <v>24.704</v>
      </c>
      <c r="J26" s="24">
        <f>I26*$E$3</f>
        <v/>
      </c>
      <c r="K26" s="25">
        <f>(I26+M26)/2</f>
        <v/>
      </c>
      <c r="L26" s="26">
        <f>(J26+N26)/2</f>
        <v/>
      </c>
      <c r="M26" s="25" t="n">
        <v>20.5866</v>
      </c>
      <c r="N26" s="9">
        <f>M26*$E$3</f>
        <v/>
      </c>
    </row>
    <row r="27" ht="13" customFormat="1" customHeight="1" s="14">
      <c r="A27" s="30" t="inlineStr">
        <is>
          <t>0018688</t>
        </is>
      </c>
      <c r="B27" s="22" t="inlineStr">
        <is>
          <t xml:space="preserve">Крепление для фасада из узкой алюминиевой рамки для TOP STAY SQ </t>
        </is>
      </c>
      <c r="C27" s="22" t="inlineStr">
        <is>
          <t>SQ00H</t>
        </is>
      </c>
      <c r="D27" s="123" t="inlineStr">
        <is>
          <t>в наличии</t>
        </is>
      </c>
      <c r="E27" s="52" t="inlineStr">
        <is>
          <t>компл</t>
        </is>
      </c>
      <c r="F27" s="23" t="n">
        <v>100</v>
      </c>
      <c r="G27" s="65">
        <f>I27*1.2</f>
        <v/>
      </c>
      <c r="H27" s="24">
        <f>J27*1.2</f>
        <v/>
      </c>
      <c r="I27" s="25" t="n">
        <v>2.0394</v>
      </c>
      <c r="J27" s="24">
        <f>I27*$E$3</f>
        <v/>
      </c>
      <c r="K27" s="25">
        <f>(I27+M27)/2</f>
        <v/>
      </c>
      <c r="L27" s="26">
        <f>(J27+N27)/2</f>
        <v/>
      </c>
      <c r="M27" s="25" t="n">
        <v>1.6995</v>
      </c>
      <c r="N27" s="9">
        <f>M27*$E$3</f>
        <v/>
      </c>
    </row>
    <row r="28" ht="13" customHeight="1">
      <c r="A28" s="30" t="inlineStr">
        <is>
          <t>0016264</t>
        </is>
      </c>
      <c r="B28" s="22" t="inlineStr">
        <is>
          <t>Ограничитель угла открывания фасада до 100° для TOP STAY SQ</t>
        </is>
      </c>
      <c r="C28" s="22" t="inlineStr">
        <is>
          <t>SQW100</t>
        </is>
      </c>
      <c r="D28" s="123" t="inlineStr">
        <is>
          <t>в наличии</t>
        </is>
      </c>
      <c r="E28" s="52" t="inlineStr">
        <is>
          <t>шт</t>
        </is>
      </c>
      <c r="F28" s="23" t="n">
        <v>1000</v>
      </c>
      <c r="G28" s="65">
        <f>I28*1.2</f>
        <v/>
      </c>
      <c r="H28" s="24">
        <f>J28*1.2</f>
        <v/>
      </c>
      <c r="I28" s="25" t="n">
        <v>0.2413</v>
      </c>
      <c r="J28" s="24">
        <f>I28*$E$3</f>
        <v/>
      </c>
      <c r="K28" s="25">
        <f>(I28+M28)/2</f>
        <v/>
      </c>
      <c r="L28" s="26">
        <f>(J28+N28)/2</f>
        <v/>
      </c>
      <c r="M28" s="25" t="n">
        <v>0.2011</v>
      </c>
      <c r="N28" s="9">
        <f>M28*$E$3</f>
        <v/>
      </c>
    </row>
    <row r="29" ht="13" customHeight="1">
      <c r="A29" s="30" t="inlineStr">
        <is>
          <t>0016265</t>
        </is>
      </c>
      <c r="B29" s="22" t="inlineStr">
        <is>
          <t>Ограничитель угла открывания фасада до 75° для TOP STAY SQ</t>
        </is>
      </c>
      <c r="C29" s="22" t="inlineStr">
        <is>
          <t>SQW75</t>
        </is>
      </c>
      <c r="D29" s="123" t="inlineStr">
        <is>
          <t>в наличии</t>
        </is>
      </c>
      <c r="E29" s="52" t="inlineStr">
        <is>
          <t>шт</t>
        </is>
      </c>
      <c r="F29" s="23" t="n">
        <v>1000</v>
      </c>
      <c r="G29" s="65">
        <f>I29*1.2</f>
        <v/>
      </c>
      <c r="H29" s="24">
        <f>J29*1.2</f>
        <v/>
      </c>
      <c r="I29" s="25" t="n">
        <v>0.2413</v>
      </c>
      <c r="J29" s="24">
        <f>I29*$E$3</f>
        <v/>
      </c>
      <c r="K29" s="25">
        <f>(I29+M29)/2</f>
        <v/>
      </c>
      <c r="L29" s="26">
        <f>(J29+N29)/2</f>
        <v/>
      </c>
      <c r="M29" s="25" t="n">
        <v>0.2011</v>
      </c>
      <c r="N29" s="9">
        <f>M29*$E$3</f>
        <v/>
      </c>
    </row>
    <row r="30" ht="50" customFormat="1" customHeight="1" s="108">
      <c r="A30" s="104" t="inlineStr">
        <is>
          <t xml:space="preserve">Подъемные механизмы TOP STAY SF  </t>
        </is>
      </c>
      <c r="B30" s="86" t="n"/>
      <c r="C30" s="94" t="n"/>
      <c r="D30" s="92" t="n"/>
      <c r="E30" s="92" t="n"/>
      <c r="F30" s="92" t="n"/>
      <c r="G30" s="92" t="n"/>
      <c r="H30" s="92" t="n"/>
      <c r="I30" s="92" t="n"/>
      <c r="J30" s="92" t="n"/>
      <c r="K30" s="92" t="n"/>
      <c r="L30" s="92" t="n"/>
      <c r="M30" s="92" t="n"/>
      <c r="N30" s="93" t="n"/>
    </row>
    <row r="31" ht="13" customHeight="1">
      <c r="A31" s="30" t="inlineStr">
        <is>
          <t>0016697</t>
        </is>
      </c>
      <c r="B31" s="79" t="inlineStr">
        <is>
          <t xml:space="preserve">Подъемный механизм TOP STAY SF индекс нагрузки  480-1500, высота h=250-720 мм, белый </t>
        </is>
      </c>
      <c r="C31" s="79" t="inlineStr">
        <is>
          <t>SF00AD02A</t>
        </is>
      </c>
      <c r="D31" s="125" t="inlineStr">
        <is>
          <t>в наличии</t>
        </is>
      </c>
      <c r="E31" s="97" t="inlineStr">
        <is>
          <t>компл</t>
        </is>
      </c>
      <c r="F31" s="15" t="n">
        <v>10</v>
      </c>
      <c r="G31" s="65">
        <f>I31*1.2</f>
        <v/>
      </c>
      <c r="H31" s="24">
        <f>J31*1.2</f>
        <v/>
      </c>
      <c r="I31" s="25" t="n">
        <v>30.4309</v>
      </c>
      <c r="J31" s="24">
        <f>I31*$E$3</f>
        <v/>
      </c>
      <c r="K31" s="25">
        <f>(I31+M31)/2</f>
        <v/>
      </c>
      <c r="L31" s="26">
        <f>(J31+N31)/2</f>
        <v/>
      </c>
      <c r="M31" s="25" t="n">
        <v>25.3591</v>
      </c>
      <c r="N31" s="9">
        <f>M31*$E$3</f>
        <v/>
      </c>
    </row>
    <row r="32" ht="13" customHeight="1">
      <c r="A32" s="30" t="inlineStr">
        <is>
          <t>0016701</t>
        </is>
      </c>
      <c r="B32" s="79" t="inlineStr">
        <is>
          <t xml:space="preserve">Подъемный механизм TOP STAY SF индекс нагрузки  480-1500, высота h=250-720 мм, серый </t>
        </is>
      </c>
      <c r="C32" s="79" t="inlineStr">
        <is>
          <t>SF00AD02B</t>
        </is>
      </c>
      <c r="D32" s="125" t="inlineStr">
        <is>
          <t>в наличии</t>
        </is>
      </c>
      <c r="E32" s="97" t="inlineStr">
        <is>
          <t>компл</t>
        </is>
      </c>
      <c r="F32" s="15" t="n">
        <v>10</v>
      </c>
      <c r="G32" s="65">
        <f>I32*1.2</f>
        <v/>
      </c>
      <c r="H32" s="24">
        <f>J32*1.2</f>
        <v/>
      </c>
      <c r="I32" s="25" t="n">
        <v>30.4309</v>
      </c>
      <c r="J32" s="24">
        <f>I32*$E$3</f>
        <v/>
      </c>
      <c r="K32" s="25">
        <f>(I32+M32)/2</f>
        <v/>
      </c>
      <c r="L32" s="26">
        <f>(J32+N32)/2</f>
        <v/>
      </c>
      <c r="M32" s="25" t="n">
        <v>25.3591</v>
      </c>
      <c r="N32" s="9">
        <f>M32*$E$3</f>
        <v/>
      </c>
    </row>
    <row r="33" ht="13" customHeight="1">
      <c r="A33" s="30" t="inlineStr">
        <is>
          <t>0016698</t>
        </is>
      </c>
      <c r="B33" s="79" t="inlineStr">
        <is>
          <t xml:space="preserve">Подъемный механизм TOP STAY SF индекс нагрузки  750-2500, высота h=250-720 мм, белый </t>
        </is>
      </c>
      <c r="C33" s="79" t="inlineStr">
        <is>
          <t>SF00AL02A</t>
        </is>
      </c>
      <c r="D33" s="125" t="inlineStr">
        <is>
          <t>в наличии</t>
        </is>
      </c>
      <c r="E33" s="97" t="inlineStr">
        <is>
          <t>компл</t>
        </is>
      </c>
      <c r="F33" s="15" t="n">
        <v>10</v>
      </c>
      <c r="G33" s="65">
        <f>I33*1.2</f>
        <v/>
      </c>
      <c r="H33" s="24">
        <f>J33*1.2</f>
        <v/>
      </c>
      <c r="I33" s="25" t="n">
        <v>30.4309</v>
      </c>
      <c r="J33" s="24">
        <f>I33*$E$3</f>
        <v/>
      </c>
      <c r="K33" s="25">
        <f>(I33+M33)/2</f>
        <v/>
      </c>
      <c r="L33" s="26">
        <f>(J33+N33)/2</f>
        <v/>
      </c>
      <c r="M33" s="25" t="n">
        <v>25.3591</v>
      </c>
      <c r="N33" s="9">
        <f>M33*$E$3</f>
        <v/>
      </c>
    </row>
    <row r="34" ht="13" customHeight="1">
      <c r="A34" s="30" t="inlineStr">
        <is>
          <t>0016702</t>
        </is>
      </c>
      <c r="B34" s="79" t="inlineStr">
        <is>
          <t>Подъемный механизм TOP STAY SF индекс нагрузки  750-2500, высота h=250-720 мм, серый</t>
        </is>
      </c>
      <c r="C34" s="79" t="inlineStr">
        <is>
          <t>SF00AL02B</t>
        </is>
      </c>
      <c r="D34" s="125" t="inlineStr">
        <is>
          <t>в наличии</t>
        </is>
      </c>
      <c r="E34" s="97" t="inlineStr">
        <is>
          <t>компл</t>
        </is>
      </c>
      <c r="F34" s="15" t="n">
        <v>10</v>
      </c>
      <c r="G34" s="65">
        <f>I34*1.2</f>
        <v/>
      </c>
      <c r="H34" s="24">
        <f>J34*1.2</f>
        <v/>
      </c>
      <c r="I34" s="25" t="n">
        <v>30.4309</v>
      </c>
      <c r="J34" s="24">
        <f>I34*$E$3</f>
        <v/>
      </c>
      <c r="K34" s="25">
        <f>(I34+M34)/2</f>
        <v/>
      </c>
      <c r="L34" s="26">
        <f>(J34+N34)/2</f>
        <v/>
      </c>
      <c r="M34" s="25" t="n">
        <v>25.3591</v>
      </c>
      <c r="N34" s="9">
        <f>M34*$E$3</f>
        <v/>
      </c>
    </row>
    <row r="35" ht="13" customHeight="1">
      <c r="A35" s="30" t="inlineStr">
        <is>
          <t>0016699</t>
        </is>
      </c>
      <c r="B35" s="79" t="inlineStr">
        <is>
          <t xml:space="preserve">Подъемный механизм TOP STAY SF индекс нагрузки 1500-4900, высота h=250-720 мм, белый </t>
        </is>
      </c>
      <c r="C35" s="79" t="inlineStr">
        <is>
          <t>SF00AM02A</t>
        </is>
      </c>
      <c r="D35" s="125" t="inlineStr">
        <is>
          <t>в наличии</t>
        </is>
      </c>
      <c r="E35" s="97" t="inlineStr">
        <is>
          <t>компл</t>
        </is>
      </c>
      <c r="F35" s="15" t="n">
        <v>10</v>
      </c>
      <c r="G35" s="65">
        <f>I35*1.2</f>
        <v/>
      </c>
      <c r="H35" s="24">
        <f>J35*1.2</f>
        <v/>
      </c>
      <c r="I35" s="25" t="n">
        <v>31.741</v>
      </c>
      <c r="J35" s="24">
        <f>I35*$E$3</f>
        <v/>
      </c>
      <c r="K35" s="25">
        <f>(I35+M35)/2</f>
        <v/>
      </c>
      <c r="L35" s="26">
        <f>(J35+N35)/2</f>
        <v/>
      </c>
      <c r="M35" s="25" t="n">
        <v>26.4508</v>
      </c>
      <c r="N35" s="9">
        <f>M35*$E$3</f>
        <v/>
      </c>
    </row>
    <row r="36" ht="13" customHeight="1">
      <c r="A36" s="30" t="inlineStr">
        <is>
          <t>0016703</t>
        </is>
      </c>
      <c r="B36" s="79" t="inlineStr">
        <is>
          <t xml:space="preserve">Подъемный механизм TOP STAY SF индекс нагрузки 1500-4900, высота h=250-720 мм, серый </t>
        </is>
      </c>
      <c r="C36" s="79" t="inlineStr">
        <is>
          <t>SF00AM02B</t>
        </is>
      </c>
      <c r="D36" s="125" t="inlineStr">
        <is>
          <t>в наличии</t>
        </is>
      </c>
      <c r="E36" s="97" t="inlineStr">
        <is>
          <t>компл</t>
        </is>
      </c>
      <c r="F36" s="15" t="n">
        <v>10</v>
      </c>
      <c r="G36" s="65">
        <f>I36*1.2</f>
        <v/>
      </c>
      <c r="H36" s="24">
        <f>J36*1.2</f>
        <v/>
      </c>
      <c r="I36" s="25" t="n">
        <v>31.741</v>
      </c>
      <c r="J36" s="24">
        <f>I36*$E$3</f>
        <v/>
      </c>
      <c r="K36" s="25">
        <f>(I36+M36)/2</f>
        <v/>
      </c>
      <c r="L36" s="26">
        <f>(J36+N36)/2</f>
        <v/>
      </c>
      <c r="M36" s="25" t="n">
        <v>26.4508</v>
      </c>
      <c r="N36" s="9">
        <f>M36*$E$3</f>
        <v/>
      </c>
    </row>
    <row r="37" ht="13" customHeight="1">
      <c r="A37" s="30" t="inlineStr">
        <is>
          <t>0016700</t>
        </is>
      </c>
      <c r="B37" s="79" t="inlineStr">
        <is>
          <t>Подъемный механизм TOP STAY SF индекс нагрузки 3200-9000, высота h=250-720 мм, белый</t>
        </is>
      </c>
      <c r="C37" s="79" t="inlineStr">
        <is>
          <t>SF00AH02A</t>
        </is>
      </c>
      <c r="D37" s="126" t="inlineStr">
        <is>
          <t>в пути</t>
        </is>
      </c>
      <c r="E37" s="97" t="inlineStr">
        <is>
          <t>компл</t>
        </is>
      </c>
      <c r="F37" s="15" t="n">
        <v>10</v>
      </c>
      <c r="G37" s="65">
        <f>I37*1.2</f>
        <v/>
      </c>
      <c r="H37" s="24">
        <f>J37*1.2</f>
        <v/>
      </c>
      <c r="I37" s="25" t="n">
        <v>39.0367</v>
      </c>
      <c r="J37" s="24">
        <f>I37*$E$3</f>
        <v/>
      </c>
      <c r="K37" s="25">
        <f>(I37+M37)/2</f>
        <v/>
      </c>
      <c r="L37" s="26">
        <f>(J37+N37)/2</f>
        <v/>
      </c>
      <c r="M37" s="25" t="n">
        <v>32.5306</v>
      </c>
      <c r="N37" s="9">
        <f>M37*$E$3</f>
        <v/>
      </c>
    </row>
    <row r="38" ht="13" customHeight="1">
      <c r="A38" s="30" t="inlineStr">
        <is>
          <t>0016704</t>
        </is>
      </c>
      <c r="B38" s="79" t="inlineStr">
        <is>
          <t xml:space="preserve">Подъемный механизм TOP STAY SF индекс нагрузки 3200-9000, высота h=250-720 мм, серый </t>
        </is>
      </c>
      <c r="C38" s="79" t="inlineStr">
        <is>
          <t>SF00AH02B</t>
        </is>
      </c>
      <c r="D38" s="126" t="inlineStr">
        <is>
          <t>в пути</t>
        </is>
      </c>
      <c r="E38" s="97" t="inlineStr">
        <is>
          <t>компл</t>
        </is>
      </c>
      <c r="F38" s="15" t="n">
        <v>10</v>
      </c>
      <c r="G38" s="65">
        <f>I38*1.2</f>
        <v/>
      </c>
      <c r="H38" s="24">
        <f>J38*1.2</f>
        <v/>
      </c>
      <c r="I38" s="25" t="n">
        <v>39.0367</v>
      </c>
      <c r="J38" s="24">
        <f>I38*$E$3</f>
        <v/>
      </c>
      <c r="K38" s="25">
        <f>(I38+M38)/2</f>
        <v/>
      </c>
      <c r="L38" s="26">
        <f>(J38+N38)/2</f>
        <v/>
      </c>
      <c r="M38" s="25" t="n">
        <v>32.5306</v>
      </c>
      <c r="N38" s="9">
        <f>M38*$E$3</f>
        <v/>
      </c>
    </row>
    <row r="39" ht="13" customHeight="1">
      <c r="A39" s="30" t="inlineStr">
        <is>
          <t>0018689</t>
        </is>
      </c>
      <c r="B39" s="79" t="inlineStr">
        <is>
          <t xml:space="preserve">Крепление для фасада из узкой алюминиевой рамки для TOP STAY SF </t>
        </is>
      </c>
      <c r="C39" s="79" t="inlineStr">
        <is>
          <t>SF00H</t>
        </is>
      </c>
      <c r="D39" s="125" t="inlineStr">
        <is>
          <t>в наличии</t>
        </is>
      </c>
      <c r="E39" s="97" t="inlineStr">
        <is>
          <t>компл</t>
        </is>
      </c>
      <c r="F39" s="15" t="n">
        <v>100</v>
      </c>
      <c r="G39" s="65">
        <f>I39*1.2</f>
        <v/>
      </c>
      <c r="H39" s="24">
        <f>J39*1.2</f>
        <v/>
      </c>
      <c r="I39" s="25" t="n">
        <v>2.0394</v>
      </c>
      <c r="J39" s="24">
        <f>I39*$E$3</f>
        <v/>
      </c>
      <c r="K39" s="25">
        <f>(I39+M39)/2</f>
        <v/>
      </c>
      <c r="L39" s="26">
        <f>(J39+N39)/2</f>
        <v/>
      </c>
      <c r="M39" s="25" t="n">
        <v>1.6995</v>
      </c>
      <c r="N39" s="9">
        <f>M39*$E$3</f>
        <v/>
      </c>
    </row>
    <row r="40" ht="13" customHeight="1">
      <c r="A40" s="30" t="inlineStr">
        <is>
          <t>0016741</t>
        </is>
      </c>
      <c r="B40" s="79" t="inlineStr">
        <is>
          <t xml:space="preserve">Ограничитель угла открывания фасада до 100° для TOP STAY SF </t>
        </is>
      </c>
      <c r="C40" s="79" t="inlineStr">
        <is>
          <t>SF W100</t>
        </is>
      </c>
      <c r="D40" s="125" t="inlineStr">
        <is>
          <t>в наличии</t>
        </is>
      </c>
      <c r="E40" s="97" t="inlineStr">
        <is>
          <t>шт</t>
        </is>
      </c>
      <c r="F40" s="15" t="n">
        <v>1000</v>
      </c>
      <c r="G40" s="65">
        <f>I40*1.2</f>
        <v/>
      </c>
      <c r="H40" s="24">
        <f>J40*1.2</f>
        <v/>
      </c>
      <c r="I40" s="25" t="n">
        <v>0.7015</v>
      </c>
      <c r="J40" s="24">
        <f>I40*$E$3</f>
        <v/>
      </c>
      <c r="K40" s="25">
        <f>(I40+M40)/2</f>
        <v/>
      </c>
      <c r="L40" s="26">
        <f>(J40+N40)/2</f>
        <v/>
      </c>
      <c r="M40" s="25" t="n">
        <v>0.5846</v>
      </c>
      <c r="N40" s="9">
        <f>M40*$E$3</f>
        <v/>
      </c>
    </row>
    <row r="41" ht="13" customHeight="1">
      <c r="A41" s="30" t="inlineStr">
        <is>
          <t>0016742</t>
        </is>
      </c>
      <c r="B41" s="79" t="inlineStr">
        <is>
          <t xml:space="preserve">Ограничитель угла открывания фасада до 75° для TOP STAY SF </t>
        </is>
      </c>
      <c r="C41" s="79" t="inlineStr">
        <is>
          <t>SFW75</t>
        </is>
      </c>
      <c r="D41" s="125" t="inlineStr">
        <is>
          <t>в наличии</t>
        </is>
      </c>
      <c r="E41" s="97" t="inlineStr">
        <is>
          <t>шт</t>
        </is>
      </c>
      <c r="F41" s="15" t="n">
        <v>1000</v>
      </c>
      <c r="G41" s="65">
        <f>I41*1.2</f>
        <v/>
      </c>
      <c r="H41" s="24">
        <f>J41*1.2</f>
        <v/>
      </c>
      <c r="I41" s="25" t="n">
        <v>0.7015</v>
      </c>
      <c r="J41" s="24">
        <f>I41*$E$3</f>
        <v/>
      </c>
      <c r="K41" s="25">
        <f>(I41+M41)/2</f>
        <v/>
      </c>
      <c r="L41" s="26">
        <f>(J41+N41)/2</f>
        <v/>
      </c>
      <c r="M41" s="25" t="n">
        <v>0.5846</v>
      </c>
      <c r="N41" s="9">
        <f>M41*$E$3</f>
        <v/>
      </c>
    </row>
    <row r="42" ht="50" customFormat="1" customHeight="1" s="108">
      <c r="A42" s="104" t="inlineStr">
        <is>
          <t>Подъемные механизмы TOP STAY SE (обновление артикулов)</t>
        </is>
      </c>
      <c r="B42" s="86" t="n"/>
      <c r="C42" s="16" t="n"/>
      <c r="D42" s="106" t="n"/>
      <c r="E42" s="92" t="n"/>
      <c r="F42" s="92" t="n"/>
      <c r="G42" s="92" t="n"/>
      <c r="H42" s="92" t="n"/>
      <c r="I42" s="92" t="n"/>
      <c r="J42" s="92" t="n"/>
      <c r="K42" s="92" t="n"/>
      <c r="L42" s="92" t="n"/>
      <c r="M42" s="92" t="n"/>
      <c r="N42" s="93" t="n"/>
    </row>
    <row r="43" ht="13" customHeight="1">
      <c r="A43" s="30" t="inlineStr">
        <is>
          <t>0023377</t>
        </is>
      </c>
      <c r="B43" s="22" t="inlineStr">
        <is>
          <t xml:space="preserve">Подъемный механизм TOP STAY SE индекс 200-1000, h=240-600 мм, никель </t>
        </is>
      </c>
      <c r="C43" s="22" t="inlineStr">
        <is>
          <t>SE00AL01</t>
        </is>
      </c>
      <c r="D43" s="123" t="inlineStr">
        <is>
          <t>в наличии</t>
        </is>
      </c>
      <c r="E43" s="52" t="inlineStr">
        <is>
          <t>компл</t>
        </is>
      </c>
      <c r="F43" s="23" t="n">
        <v>20</v>
      </c>
      <c r="G43" s="65">
        <f>I43*1.2</f>
        <v/>
      </c>
      <c r="H43" s="24">
        <f>J43*1.2</f>
        <v/>
      </c>
      <c r="I43" s="25" t="n">
        <v>6.7116</v>
      </c>
      <c r="J43" s="24">
        <f>I43*$E$3</f>
        <v/>
      </c>
      <c r="K43" s="25">
        <f>(I43+M43)/2</f>
        <v/>
      </c>
      <c r="L43" s="26">
        <f>(J43+N43)/2</f>
        <v/>
      </c>
      <c r="M43" s="25" t="n">
        <v>5.593</v>
      </c>
      <c r="N43" s="9">
        <f>M43*$E$3</f>
        <v/>
      </c>
    </row>
    <row r="44" ht="13" customHeight="1">
      <c r="A44" s="30" t="inlineStr">
        <is>
          <t>0023378</t>
        </is>
      </c>
      <c r="B44" s="22" t="inlineStr">
        <is>
          <t>Подъемный механизм TOP STAY SE индекс 200-1000, h=240-600 мм, черный</t>
        </is>
      </c>
      <c r="C44" s="22" t="inlineStr">
        <is>
          <t>SE00AL01(A08)</t>
        </is>
      </c>
      <c r="D44" s="80" t="inlineStr">
        <is>
          <t>-</t>
        </is>
      </c>
      <c r="E44" s="52" t="inlineStr">
        <is>
          <t>компл</t>
        </is>
      </c>
      <c r="F44" s="23" t="n">
        <v>20</v>
      </c>
      <c r="G44" s="65">
        <f>I44*1.2</f>
        <v/>
      </c>
      <c r="H44" s="24">
        <f>J44*1.2</f>
        <v/>
      </c>
      <c r="I44" s="25" t="n">
        <v>8.082700000000001</v>
      </c>
      <c r="J44" s="24">
        <f>I44*$E$3</f>
        <v/>
      </c>
      <c r="K44" s="25">
        <f>(I44+M44)/2</f>
        <v/>
      </c>
      <c r="L44" s="26">
        <f>(J44+N44)/2</f>
        <v/>
      </c>
      <c r="M44" s="25" t="n">
        <v>6.7356</v>
      </c>
      <c r="N44" s="9">
        <f>M44*$E$3</f>
        <v/>
      </c>
    </row>
    <row r="45" ht="13" customHeight="1">
      <c r="A45" s="30" t="inlineStr">
        <is>
          <t>0023379</t>
        </is>
      </c>
      <c r="B45" s="22" t="inlineStr">
        <is>
          <t xml:space="preserve">Подъемный механизм TOP STAY SE индекс 500-1500, h=240-600 мм, никель </t>
        </is>
      </c>
      <c r="C45" s="22" t="inlineStr">
        <is>
          <t>SE00AM01</t>
        </is>
      </c>
      <c r="D45" s="123" t="inlineStr">
        <is>
          <t>в наличии</t>
        </is>
      </c>
      <c r="E45" s="52" t="inlineStr">
        <is>
          <t>компл</t>
        </is>
      </c>
      <c r="F45" s="23" t="n">
        <v>20</v>
      </c>
      <c r="G45" s="65">
        <f>I45*1.2</f>
        <v/>
      </c>
      <c r="H45" s="24">
        <f>J45*1.2</f>
        <v/>
      </c>
      <c r="I45" s="25" t="n">
        <v>6.7116</v>
      </c>
      <c r="J45" s="24">
        <f>I45*$E$3</f>
        <v/>
      </c>
      <c r="K45" s="25">
        <f>(I45+M45)/2</f>
        <v/>
      </c>
      <c r="L45" s="26">
        <f>(J45+N45)/2</f>
        <v/>
      </c>
      <c r="M45" s="25" t="n">
        <v>5.593</v>
      </c>
      <c r="N45" s="9">
        <f>M45*$E$3</f>
        <v/>
      </c>
    </row>
    <row r="46" ht="13" customHeight="1">
      <c r="A46" s="30" t="inlineStr">
        <is>
          <t>0023381</t>
        </is>
      </c>
      <c r="B46" s="22" t="inlineStr">
        <is>
          <t>Подъемный механизм TOP STAY SE индекс 500-1500, h=240-600 мм, черный</t>
        </is>
      </c>
      <c r="C46" s="22" t="inlineStr">
        <is>
          <t>SE00AM01(A08)</t>
        </is>
      </c>
      <c r="D46" s="123" t="inlineStr">
        <is>
          <t>в наличии</t>
        </is>
      </c>
      <c r="E46" s="52" t="inlineStr">
        <is>
          <t>компл</t>
        </is>
      </c>
      <c r="F46" s="23" t="n">
        <v>20</v>
      </c>
      <c r="G46" s="65">
        <f>I46*1.2</f>
        <v/>
      </c>
      <c r="H46" s="24">
        <f>J46*1.2</f>
        <v/>
      </c>
      <c r="I46" s="25" t="n">
        <v>8.082700000000001</v>
      </c>
      <c r="J46" s="24">
        <f>I46*$E$3</f>
        <v/>
      </c>
      <c r="K46" s="25">
        <f>(I46+M46)/2</f>
        <v/>
      </c>
      <c r="L46" s="26">
        <f>(J46+N46)/2</f>
        <v/>
      </c>
      <c r="M46" s="25" t="n">
        <v>6.7356</v>
      </c>
      <c r="N46" s="9">
        <f>M46*$E$3</f>
        <v/>
      </c>
    </row>
    <row r="47" ht="13" customHeight="1">
      <c r="A47" s="30" t="inlineStr">
        <is>
          <t>0023383</t>
        </is>
      </c>
      <c r="B47" s="22" t="inlineStr">
        <is>
          <t xml:space="preserve">Подъемный механизм TOP STAY SE индекс 960-2350, h=240-600 мм, никель </t>
        </is>
      </c>
      <c r="C47" s="22" t="inlineStr">
        <is>
          <t>SE00AH01</t>
        </is>
      </c>
      <c r="D47" s="123" t="inlineStr">
        <is>
          <t>в наличии</t>
        </is>
      </c>
      <c r="E47" s="52" t="inlineStr">
        <is>
          <t>компл</t>
        </is>
      </c>
      <c r="F47" s="23" t="n">
        <v>20</v>
      </c>
      <c r="G47" s="65">
        <f>I47*1.2</f>
        <v/>
      </c>
      <c r="H47" s="24">
        <f>J47*1.2</f>
        <v/>
      </c>
      <c r="I47" s="25" t="n">
        <v>6.7116</v>
      </c>
      <c r="J47" s="24">
        <f>I47*$E$3</f>
        <v/>
      </c>
      <c r="K47" s="25">
        <f>(I47+M47)/2</f>
        <v/>
      </c>
      <c r="L47" s="26">
        <f>(J47+N47)/2</f>
        <v/>
      </c>
      <c r="M47" s="25" t="n">
        <v>5.593</v>
      </c>
      <c r="N47" s="9">
        <f>M47*$E$3</f>
        <v/>
      </c>
    </row>
    <row r="48" ht="13" customHeight="1">
      <c r="A48" s="30" t="inlineStr">
        <is>
          <t>0023384</t>
        </is>
      </c>
      <c r="B48" s="22" t="inlineStr">
        <is>
          <t>Подъемный механизм TOP STAY SE индекс 960-2350, h=240-600 мм, черный</t>
        </is>
      </c>
      <c r="C48" s="22" t="inlineStr">
        <is>
          <t>SE00AH01(A08)</t>
        </is>
      </c>
      <c r="D48" s="80" t="inlineStr">
        <is>
          <t>-</t>
        </is>
      </c>
      <c r="E48" s="52" t="inlineStr">
        <is>
          <t>компл</t>
        </is>
      </c>
      <c r="F48" s="23" t="n">
        <v>20</v>
      </c>
      <c r="G48" s="65">
        <f>I48*1.2</f>
        <v/>
      </c>
      <c r="H48" s="24">
        <f>J48*1.2</f>
        <v/>
      </c>
      <c r="I48" s="25" t="n">
        <v>8.082700000000001</v>
      </c>
      <c r="J48" s="24">
        <f>I48*$E$3</f>
        <v/>
      </c>
      <c r="K48" s="25">
        <f>(I48+M48)/2</f>
        <v/>
      </c>
      <c r="L48" s="26">
        <f>(J48+N48)/2</f>
        <v/>
      </c>
      <c r="M48" s="25" t="n">
        <v>6.7356</v>
      </c>
      <c r="N48" s="9">
        <f>M48*$E$3</f>
        <v/>
      </c>
    </row>
    <row r="49" ht="13" customHeight="1">
      <c r="A49" s="30" t="inlineStr">
        <is>
          <t>0023371</t>
        </is>
      </c>
      <c r="B49" s="22" t="inlineStr">
        <is>
          <t xml:space="preserve">Подъемный механизм TOP STAY SE PUSH индекс 200-1000, h=240-600 мм, никель </t>
        </is>
      </c>
      <c r="C49" s="22" t="inlineStr">
        <is>
          <t>SE2FAL01</t>
        </is>
      </c>
      <c r="D49" s="123" t="inlineStr">
        <is>
          <t>в наличии</t>
        </is>
      </c>
      <c r="E49" s="52" t="inlineStr">
        <is>
          <t>компл</t>
        </is>
      </c>
      <c r="F49" s="23" t="n">
        <v>20</v>
      </c>
      <c r="G49" s="65">
        <f>I49*1.2</f>
        <v/>
      </c>
      <c r="H49" s="24">
        <f>J49*1.2</f>
        <v/>
      </c>
      <c r="I49" s="25" t="n">
        <v>8.5769</v>
      </c>
      <c r="J49" s="24">
        <f>I49*$E$3</f>
        <v/>
      </c>
      <c r="K49" s="25">
        <f>(I49+M49)/2</f>
        <v/>
      </c>
      <c r="L49" s="26">
        <f>(J49+N49)/2</f>
        <v/>
      </c>
      <c r="M49" s="25" t="n">
        <v>7.1474</v>
      </c>
      <c r="N49" s="9">
        <f>M49*$E$3</f>
        <v/>
      </c>
    </row>
    <row r="50" ht="13" customHeight="1">
      <c r="A50" s="30" t="inlineStr">
        <is>
          <t>0023372</t>
        </is>
      </c>
      <c r="B50" s="22" t="inlineStr">
        <is>
          <t>Подъемный механизм TOP STAY SE PUSH индекс 200-1000, h=240-600 мм, черный</t>
        </is>
      </c>
      <c r="C50" s="22" t="inlineStr">
        <is>
          <t>SE2FAL01(A08)</t>
        </is>
      </c>
      <c r="D50" s="123" t="inlineStr">
        <is>
          <t>в наличии</t>
        </is>
      </c>
      <c r="E50" s="52" t="inlineStr">
        <is>
          <t>компл</t>
        </is>
      </c>
      <c r="F50" s="23" t="n">
        <v>20</v>
      </c>
      <c r="G50" s="65">
        <f>I50*1.2</f>
        <v/>
      </c>
      <c r="H50" s="24">
        <f>J50*1.2</f>
        <v/>
      </c>
      <c r="I50" s="25" t="n">
        <v>10.3389</v>
      </c>
      <c r="J50" s="24">
        <f>I50*$E$3</f>
        <v/>
      </c>
      <c r="K50" s="25">
        <f>(I50+M50)/2</f>
        <v/>
      </c>
      <c r="L50" s="26">
        <f>(J50+N50)/2</f>
        <v/>
      </c>
      <c r="M50" s="25" t="n">
        <v>8.6158</v>
      </c>
      <c r="N50" s="9">
        <f>M50*$E$3</f>
        <v/>
      </c>
    </row>
    <row r="51" ht="13" customHeight="1">
      <c r="A51" s="30" t="inlineStr">
        <is>
          <t>0023373</t>
        </is>
      </c>
      <c r="B51" s="22" t="inlineStr">
        <is>
          <t xml:space="preserve">Подъемный механизм TOP STAY SE PUSH индекс 500-1400, h=240-600 мм, никель </t>
        </is>
      </c>
      <c r="C51" s="22" t="inlineStr">
        <is>
          <t>SE2FAM01</t>
        </is>
      </c>
      <c r="D51" s="123" t="inlineStr">
        <is>
          <t>в наличии</t>
        </is>
      </c>
      <c r="E51" s="52" t="inlineStr">
        <is>
          <t>компл</t>
        </is>
      </c>
      <c r="F51" s="23" t="n">
        <v>20</v>
      </c>
      <c r="G51" s="65">
        <f>I51*1.2</f>
        <v/>
      </c>
      <c r="H51" s="24">
        <f>J51*1.2</f>
        <v/>
      </c>
      <c r="I51" s="25" t="n">
        <v>8.5769</v>
      </c>
      <c r="J51" s="24">
        <f>I51*$E$3</f>
        <v/>
      </c>
      <c r="K51" s="25">
        <f>(I51+M51)/2</f>
        <v/>
      </c>
      <c r="L51" s="26">
        <f>(J51+N51)/2</f>
        <v/>
      </c>
      <c r="M51" s="25" t="n">
        <v>7.1474</v>
      </c>
      <c r="N51" s="9">
        <f>M51*$E$3</f>
        <v/>
      </c>
    </row>
    <row r="52" ht="13" customHeight="1">
      <c r="A52" s="30" t="inlineStr">
        <is>
          <t>0023374</t>
        </is>
      </c>
      <c r="B52" s="22" t="inlineStr">
        <is>
          <t>Подъемный механизм TOP STAY SE PUSH индекс 500-1400, h=240-600 мм, черный</t>
        </is>
      </c>
      <c r="C52" s="22" t="inlineStr">
        <is>
          <t>SE2FAM01(A08)</t>
        </is>
      </c>
      <c r="D52" s="123" t="inlineStr">
        <is>
          <t>в наличии</t>
        </is>
      </c>
      <c r="E52" s="52" t="inlineStr">
        <is>
          <t>компл</t>
        </is>
      </c>
      <c r="F52" s="23" t="n">
        <v>20</v>
      </c>
      <c r="G52" s="65">
        <f>I52*1.2</f>
        <v/>
      </c>
      <c r="H52" s="24">
        <f>J52*1.2</f>
        <v/>
      </c>
      <c r="I52" s="25" t="n">
        <v>10.3389</v>
      </c>
      <c r="J52" s="24">
        <f>I52*$E$3</f>
        <v/>
      </c>
      <c r="K52" s="25">
        <f>(I52+M52)/2</f>
        <v/>
      </c>
      <c r="L52" s="26">
        <f>(J52+N52)/2</f>
        <v/>
      </c>
      <c r="M52" s="25" t="n">
        <v>8.6158</v>
      </c>
      <c r="N52" s="9">
        <f>M52*$E$3</f>
        <v/>
      </c>
    </row>
    <row r="53" ht="13" customHeight="1">
      <c r="A53" s="30" t="inlineStr">
        <is>
          <t>0023375</t>
        </is>
      </c>
      <c r="B53" s="22" t="inlineStr">
        <is>
          <t xml:space="preserve">Подъемный механизм TOP STAY SE PUSH индекс 960-2050, h=240-600 мм, никель </t>
        </is>
      </c>
      <c r="C53" s="22" t="inlineStr">
        <is>
          <t>SE2FAH01</t>
        </is>
      </c>
      <c r="D53" s="123" t="inlineStr">
        <is>
          <t>в наличии</t>
        </is>
      </c>
      <c r="E53" s="52" t="inlineStr">
        <is>
          <t>компл</t>
        </is>
      </c>
      <c r="F53" s="23" t="n">
        <v>20</v>
      </c>
      <c r="G53" s="65">
        <f>I53*1.2</f>
        <v/>
      </c>
      <c r="H53" s="24">
        <f>J53*1.2</f>
        <v/>
      </c>
      <c r="I53" s="25" t="n">
        <v>8.5769</v>
      </c>
      <c r="J53" s="24">
        <f>I53*$E$3</f>
        <v/>
      </c>
      <c r="K53" s="25">
        <f>(I53+M53)/2</f>
        <v/>
      </c>
      <c r="L53" s="26">
        <f>(J53+N53)/2</f>
        <v/>
      </c>
      <c r="M53" s="25" t="n">
        <v>7.1474</v>
      </c>
      <c r="N53" s="9">
        <f>M53*$E$3</f>
        <v/>
      </c>
    </row>
    <row r="54" ht="13" customHeight="1">
      <c r="A54" s="30" t="inlineStr">
        <is>
          <t>0023376</t>
        </is>
      </c>
      <c r="B54" s="22" t="inlineStr">
        <is>
          <t>Подъемный механизм TOP STAY SE PUSH индекс 960-2050, h=240-600 мм, черный</t>
        </is>
      </c>
      <c r="C54" s="22" t="inlineStr">
        <is>
          <t>SE2FAH01(A08)</t>
        </is>
      </c>
      <c r="D54" s="123" t="inlineStr">
        <is>
          <t>в наличии</t>
        </is>
      </c>
      <c r="E54" s="52" t="inlineStr">
        <is>
          <t>компл</t>
        </is>
      </c>
      <c r="F54" s="23" t="n">
        <v>20</v>
      </c>
      <c r="G54" s="65">
        <f>I54*1.2</f>
        <v/>
      </c>
      <c r="H54" s="24">
        <f>J54*1.2</f>
        <v/>
      </c>
      <c r="I54" s="25" t="n">
        <v>10.3389</v>
      </c>
      <c r="J54" s="24">
        <f>I54*$E$3</f>
        <v/>
      </c>
      <c r="K54" s="25">
        <f>(I54+M54)/2</f>
        <v/>
      </c>
      <c r="L54" s="26">
        <f>(J54+N54)/2</f>
        <v/>
      </c>
      <c r="M54" s="25" t="n">
        <v>8.6158</v>
      </c>
      <c r="N54" s="9">
        <f>M54*$E$3</f>
        <v/>
      </c>
    </row>
    <row r="55" ht="13" customHeight="1">
      <c r="A55" s="30" t="inlineStr">
        <is>
          <t>0018696</t>
        </is>
      </c>
      <c r="B55" s="22" t="inlineStr">
        <is>
          <t xml:space="preserve">Заглушка декоративная, пластиковая белая, левая для TOP STAY SE </t>
        </is>
      </c>
      <c r="C55" s="22" t="inlineStr">
        <is>
          <t>SEJS02L, H29</t>
        </is>
      </c>
      <c r="D55" s="123" t="inlineStr">
        <is>
          <t>в наличии</t>
        </is>
      </c>
      <c r="E55" s="52" t="inlineStr">
        <is>
          <t>шт</t>
        </is>
      </c>
      <c r="F55" s="23" t="n">
        <v>200</v>
      </c>
      <c r="G55" s="65">
        <f>I55*1.2</f>
        <v/>
      </c>
      <c r="H55" s="24">
        <f>J55*1.2</f>
        <v/>
      </c>
      <c r="I55" s="25" t="n">
        <v>0.9181</v>
      </c>
      <c r="J55" s="24">
        <f>I55*$E$3</f>
        <v/>
      </c>
      <c r="K55" s="25">
        <f>(I55+M55)/2</f>
        <v/>
      </c>
      <c r="L55" s="26">
        <f>(J55+N55)/2</f>
        <v/>
      </c>
      <c r="M55" s="25" t="n">
        <v>0.7651</v>
      </c>
      <c r="N55" s="9">
        <f>M55*$E$3</f>
        <v/>
      </c>
    </row>
    <row r="56" ht="13" customHeight="1">
      <c r="A56" s="30" t="inlineStr">
        <is>
          <t>0018697</t>
        </is>
      </c>
      <c r="B56" s="22" t="inlineStr">
        <is>
          <t xml:space="preserve">Заглушка декоративная, пластиковая белая, правая для TOP STAY SE </t>
        </is>
      </c>
      <c r="C56" s="22" t="inlineStr">
        <is>
          <t>SEJS02R, H29</t>
        </is>
      </c>
      <c r="D56" s="123" t="inlineStr">
        <is>
          <t>в наличии</t>
        </is>
      </c>
      <c r="E56" s="52" t="inlineStr">
        <is>
          <t>шт</t>
        </is>
      </c>
      <c r="F56" s="23" t="n">
        <v>200</v>
      </c>
      <c r="G56" s="65">
        <f>I56*1.2</f>
        <v/>
      </c>
      <c r="H56" s="24">
        <f>J56*1.2</f>
        <v/>
      </c>
      <c r="I56" s="25" t="n">
        <v>0.9181</v>
      </c>
      <c r="J56" s="24">
        <f>I56*$E$3</f>
        <v/>
      </c>
      <c r="K56" s="25">
        <f>(I56+M56)/2</f>
        <v/>
      </c>
      <c r="L56" s="26">
        <f>(J56+N56)/2</f>
        <v/>
      </c>
      <c r="M56" s="25" t="n">
        <v>0.7651</v>
      </c>
      <c r="N56" s="9">
        <f>M56*$E$3</f>
        <v/>
      </c>
    </row>
    <row r="57" ht="13" customHeight="1">
      <c r="A57" s="30" t="inlineStr">
        <is>
          <t>0018698</t>
        </is>
      </c>
      <c r="B57" s="22" t="inlineStr">
        <is>
          <t>Заглушка декоративная, пластиковая серая, левая для TOP STAY SE</t>
        </is>
      </c>
      <c r="C57" s="22" t="inlineStr">
        <is>
          <t>SEJS02L</t>
        </is>
      </c>
      <c r="D57" s="123" t="inlineStr">
        <is>
          <t>в наличии</t>
        </is>
      </c>
      <c r="E57" s="52" t="inlineStr">
        <is>
          <t>шт</t>
        </is>
      </c>
      <c r="F57" s="23" t="n">
        <v>200</v>
      </c>
      <c r="G57" s="65">
        <f>I57*1.2</f>
        <v/>
      </c>
      <c r="H57" s="24">
        <f>J57*1.2</f>
        <v/>
      </c>
      <c r="I57" s="25" t="n">
        <v>0.9181</v>
      </c>
      <c r="J57" s="24">
        <f>I57*$E$3</f>
        <v/>
      </c>
      <c r="K57" s="25">
        <f>(I57+M57)/2</f>
        <v/>
      </c>
      <c r="L57" s="26">
        <f>(J57+N57)/2</f>
        <v/>
      </c>
      <c r="M57" s="25" t="n">
        <v>0.7651</v>
      </c>
      <c r="N57" s="9">
        <f>M57*$E$3</f>
        <v/>
      </c>
    </row>
    <row r="58" ht="13" customHeight="1">
      <c r="A58" s="30" t="inlineStr">
        <is>
          <t>0018699</t>
        </is>
      </c>
      <c r="B58" s="22" t="inlineStr">
        <is>
          <t xml:space="preserve">Заглушка декоративная, пластиковая серая, правая для TOP STAY SE </t>
        </is>
      </c>
      <c r="C58" s="22" t="inlineStr">
        <is>
          <t>SEJS02R</t>
        </is>
      </c>
      <c r="D58" s="123" t="inlineStr">
        <is>
          <t>в наличии</t>
        </is>
      </c>
      <c r="E58" s="52" t="inlineStr">
        <is>
          <t>шт</t>
        </is>
      </c>
      <c r="F58" s="23" t="n">
        <v>200</v>
      </c>
      <c r="G58" s="65">
        <f>I58*1.2</f>
        <v/>
      </c>
      <c r="H58" s="24">
        <f>J58*1.2</f>
        <v/>
      </c>
      <c r="I58" s="25" t="n">
        <v>0.9181</v>
      </c>
      <c r="J58" s="24">
        <f>I58*$E$3</f>
        <v/>
      </c>
      <c r="K58" s="25">
        <f>(I58+M58)/2</f>
        <v/>
      </c>
      <c r="L58" s="26">
        <f>(J58+N58)/2</f>
        <v/>
      </c>
      <c r="M58" s="25" t="n">
        <v>0.7651</v>
      </c>
      <c r="N58" s="9">
        <f>M58*$E$3</f>
        <v/>
      </c>
    </row>
    <row r="59" ht="13" customHeight="1">
      <c r="A59" s="30" t="inlineStr">
        <is>
          <t>0018695</t>
        </is>
      </c>
      <c r="B59" s="22" t="inlineStr">
        <is>
          <t>Крепление для фасада из узкой алюминиевой рамки для TOP STAY SE</t>
        </is>
      </c>
      <c r="C59" s="22" t="inlineStr">
        <is>
          <t>SE00H</t>
        </is>
      </c>
      <c r="D59" s="123" t="inlineStr">
        <is>
          <t>в наличии</t>
        </is>
      </c>
      <c r="E59" s="52" t="inlineStr">
        <is>
          <t>компл</t>
        </is>
      </c>
      <c r="F59" s="23" t="n">
        <v>200</v>
      </c>
      <c r="G59" s="65">
        <f>I59*1.2</f>
        <v/>
      </c>
      <c r="H59" s="24">
        <f>J59*1.2</f>
        <v/>
      </c>
      <c r="I59" s="25" t="n">
        <v>2.0394</v>
      </c>
      <c r="J59" s="24">
        <f>I59*$E$3</f>
        <v/>
      </c>
      <c r="K59" s="25">
        <f>(I59+M59)/2</f>
        <v/>
      </c>
      <c r="L59" s="26">
        <f>(J59+N59)/2</f>
        <v/>
      </c>
      <c r="M59" s="25" t="n">
        <v>1.6995</v>
      </c>
      <c r="N59" s="9">
        <f>M59*$E$3</f>
        <v/>
      </c>
    </row>
    <row r="60" ht="50" customFormat="1" customHeight="1" s="108">
      <c r="A60" s="104" t="inlineStr">
        <is>
          <t>Подъемные механизмы TOP STAY ST</t>
        </is>
      </c>
      <c r="B60" s="86" t="n"/>
      <c r="C60" s="94" t="n"/>
      <c r="D60" s="92" t="n"/>
      <c r="E60" s="92" t="n"/>
      <c r="F60" s="92" t="n"/>
      <c r="G60" s="92" t="n"/>
      <c r="H60" s="92" t="n"/>
      <c r="I60" s="92" t="n"/>
      <c r="J60" s="92" t="n"/>
      <c r="K60" s="92" t="n"/>
      <c r="L60" s="92" t="n"/>
      <c r="M60" s="92" t="n"/>
      <c r="N60" s="93" t="n"/>
    </row>
    <row r="61" ht="13" customHeight="1">
      <c r="A61" s="30" t="inlineStr">
        <is>
          <t>0016521</t>
        </is>
      </c>
      <c r="B61" s="22" t="inlineStr">
        <is>
          <t xml:space="preserve">Подъемный механизм TOP STAY ST общая высота h=480-529 мм, нагрузка 5-10 кг, белый </t>
        </is>
      </c>
      <c r="C61" s="22" t="inlineStr">
        <is>
          <t>ST01AL02A</t>
        </is>
      </c>
      <c r="D61" s="52" t="inlineStr">
        <is>
          <t>-</t>
        </is>
      </c>
      <c r="E61" s="52" t="inlineStr">
        <is>
          <t>компл</t>
        </is>
      </c>
      <c r="F61" s="23" t="n">
        <v>6</v>
      </c>
      <c r="G61" s="65">
        <f>I61*1.2</f>
        <v/>
      </c>
      <c r="H61" s="24">
        <f>J61*1.2</f>
        <v/>
      </c>
      <c r="I61" s="20" t="n">
        <v>51.636</v>
      </c>
      <c r="J61" s="24">
        <f>I61*$E$3</f>
        <v/>
      </c>
      <c r="K61" s="20">
        <f>(I61+M61)/2</f>
        <v/>
      </c>
      <c r="L61" s="26">
        <f>(J61+N61)/2</f>
        <v/>
      </c>
      <c r="M61" s="20" t="n">
        <v>43.03</v>
      </c>
      <c r="N61" s="9">
        <f>M61*$E$3</f>
        <v/>
      </c>
    </row>
    <row r="62" ht="13" customHeight="1">
      <c r="A62" s="30" t="inlineStr">
        <is>
          <t>0016503</t>
        </is>
      </c>
      <c r="B62" s="22" t="inlineStr">
        <is>
          <t>Подъемный механизм TOP STAY ST общая высота h=480-529 мм, нагрузка 5-10 кг, серый</t>
        </is>
      </c>
      <c r="C62" s="22" t="inlineStr">
        <is>
          <t>ST01AL02B</t>
        </is>
      </c>
      <c r="D62" s="52" t="inlineStr">
        <is>
          <t>-</t>
        </is>
      </c>
      <c r="E62" s="52" t="inlineStr">
        <is>
          <t>компл</t>
        </is>
      </c>
      <c r="F62" s="23" t="n">
        <v>6</v>
      </c>
      <c r="G62" s="65">
        <f>I62*1.2</f>
        <v/>
      </c>
      <c r="H62" s="24">
        <f>J62*1.2</f>
        <v/>
      </c>
      <c r="I62" s="20" t="n">
        <v>51.636</v>
      </c>
      <c r="J62" s="24">
        <f>I62*$E$3</f>
        <v/>
      </c>
      <c r="K62" s="20">
        <f>(I62+M62)/2</f>
        <v/>
      </c>
      <c r="L62" s="26">
        <f>(J62+N62)/2</f>
        <v/>
      </c>
      <c r="M62" s="20" t="n">
        <v>43.03</v>
      </c>
      <c r="N62" s="9">
        <f>M62*$E$3</f>
        <v/>
      </c>
    </row>
    <row r="63" ht="13" customHeight="1">
      <c r="A63" s="30" t="inlineStr">
        <is>
          <t>0016522</t>
        </is>
      </c>
      <c r="B63" s="22" t="inlineStr">
        <is>
          <t xml:space="preserve">Подъемный механизм TOP STAY ST общая высота h=480-529 мм, нагрузка 9,6-16 кг, белый </t>
        </is>
      </c>
      <c r="C63" s="22" t="inlineStr">
        <is>
          <t>ST01AM02A</t>
        </is>
      </c>
      <c r="D63" s="123" t="inlineStr">
        <is>
          <t>в наличии</t>
        </is>
      </c>
      <c r="E63" s="52" t="inlineStr">
        <is>
          <t>компл</t>
        </is>
      </c>
      <c r="F63" s="23" t="n">
        <v>6</v>
      </c>
      <c r="G63" s="65">
        <f>I63*1.2</f>
        <v/>
      </c>
      <c r="H63" s="24">
        <f>J63*1.2</f>
        <v/>
      </c>
      <c r="I63" s="20" t="n">
        <v>51.636</v>
      </c>
      <c r="J63" s="24">
        <f>I63*$E$3</f>
        <v/>
      </c>
      <c r="K63" s="20">
        <f>(I63+M63)/2</f>
        <v/>
      </c>
      <c r="L63" s="26">
        <f>(J63+N63)/2</f>
        <v/>
      </c>
      <c r="M63" s="20" t="n">
        <v>43.03</v>
      </c>
      <c r="N63" s="9">
        <f>M63*$E$3</f>
        <v/>
      </c>
    </row>
    <row r="64" ht="13" customHeight="1">
      <c r="A64" s="30" t="inlineStr">
        <is>
          <t>0016504</t>
        </is>
      </c>
      <c r="B64" s="22" t="inlineStr">
        <is>
          <t xml:space="preserve">Подъемный механизм TOP STAY ST общая высота h=480-529 мм, нагрузка 9,6-16 кг, серый </t>
        </is>
      </c>
      <c r="C64" s="22" t="inlineStr">
        <is>
          <t>ST01AM02B</t>
        </is>
      </c>
      <c r="D64" s="123" t="inlineStr">
        <is>
          <t>в наличии</t>
        </is>
      </c>
      <c r="E64" s="52" t="inlineStr">
        <is>
          <t>компл</t>
        </is>
      </c>
      <c r="F64" s="23" t="n">
        <v>6</v>
      </c>
      <c r="G64" s="65">
        <f>I64*1.2</f>
        <v/>
      </c>
      <c r="H64" s="24">
        <f>J64*1.2</f>
        <v/>
      </c>
      <c r="I64" s="20" t="n">
        <v>51.636</v>
      </c>
      <c r="J64" s="24">
        <f>I64*$E$3</f>
        <v/>
      </c>
      <c r="K64" s="20">
        <f>(I64+M64)/2</f>
        <v/>
      </c>
      <c r="L64" s="26">
        <f>(J64+N64)/2</f>
        <v/>
      </c>
      <c r="M64" s="20" t="n">
        <v>43.03</v>
      </c>
      <c r="N64" s="9">
        <f>M64*$E$3</f>
        <v/>
      </c>
    </row>
    <row r="65" ht="13" customHeight="1">
      <c r="A65" s="30" t="inlineStr">
        <is>
          <t>0016523</t>
        </is>
      </c>
      <c r="B65" s="22" t="inlineStr">
        <is>
          <t xml:space="preserve">Подъемный механизм TOP STAY ST общая высота h=530-589 мм, нагрузка 4,5-8,9 кг, белый </t>
        </is>
      </c>
      <c r="C65" s="22" t="inlineStr">
        <is>
          <t>ST02AL02A</t>
        </is>
      </c>
      <c r="D65" s="124" t="inlineStr">
        <is>
          <t>в пути</t>
        </is>
      </c>
      <c r="E65" s="52" t="inlineStr">
        <is>
          <t>компл</t>
        </is>
      </c>
      <c r="F65" s="23" t="n">
        <v>6</v>
      </c>
      <c r="G65" s="65">
        <f>I65*1.2</f>
        <v/>
      </c>
      <c r="H65" s="24">
        <f>J65*1.2</f>
        <v/>
      </c>
      <c r="I65" s="20" t="n">
        <v>51.636</v>
      </c>
      <c r="J65" s="24">
        <f>I65*$E$3</f>
        <v/>
      </c>
      <c r="K65" s="20">
        <f>(I65+M65)/2</f>
        <v/>
      </c>
      <c r="L65" s="26">
        <f>(J65+N65)/2</f>
        <v/>
      </c>
      <c r="M65" s="20" t="n">
        <v>43.03</v>
      </c>
      <c r="N65" s="9">
        <f>M65*$E$3</f>
        <v/>
      </c>
    </row>
    <row r="66" ht="13" customHeight="1">
      <c r="A66" s="30" t="inlineStr">
        <is>
          <t>0016505</t>
        </is>
      </c>
      <c r="B66" s="22" t="inlineStr">
        <is>
          <t>Подъемный механизм TOP STAY ST общая высота h=530-589 мм, нагрузка 4,5-8,9 кг, серый</t>
        </is>
      </c>
      <c r="C66" s="22" t="inlineStr">
        <is>
          <t>ST02AL02B</t>
        </is>
      </c>
      <c r="D66" s="52" t="inlineStr">
        <is>
          <t>-</t>
        </is>
      </c>
      <c r="E66" s="52" t="inlineStr">
        <is>
          <t>компл</t>
        </is>
      </c>
      <c r="F66" s="23" t="n">
        <v>6</v>
      </c>
      <c r="G66" s="65">
        <f>I66*1.2</f>
        <v/>
      </c>
      <c r="H66" s="24">
        <f>J66*1.2</f>
        <v/>
      </c>
      <c r="I66" s="20" t="n">
        <v>51.636</v>
      </c>
      <c r="J66" s="24">
        <f>I66*$E$3</f>
        <v/>
      </c>
      <c r="K66" s="20">
        <f>(I66+M66)/2</f>
        <v/>
      </c>
      <c r="L66" s="26">
        <f>(J66+N66)/2</f>
        <v/>
      </c>
      <c r="M66" s="20" t="n">
        <v>43.03</v>
      </c>
      <c r="N66" s="9">
        <f>M66*$E$3</f>
        <v/>
      </c>
    </row>
    <row r="67" ht="13" customHeight="1">
      <c r="A67" s="30" t="inlineStr">
        <is>
          <t>0016524</t>
        </is>
      </c>
      <c r="B67" s="22" t="inlineStr">
        <is>
          <t xml:space="preserve">Подъемный механизм TOP STAY ST общая высота h=530-589 мм, нагрузка 8,7-14,4 кг, белый </t>
        </is>
      </c>
      <c r="C67" s="22" t="inlineStr">
        <is>
          <t>ST02AM02A</t>
        </is>
      </c>
      <c r="D67" s="54" t="inlineStr">
        <is>
          <t>-</t>
        </is>
      </c>
      <c r="E67" s="52" t="inlineStr">
        <is>
          <t>компл</t>
        </is>
      </c>
      <c r="F67" s="23" t="n">
        <v>6</v>
      </c>
      <c r="G67" s="65">
        <f>I67*1.2</f>
        <v/>
      </c>
      <c r="H67" s="24">
        <f>J67*1.2</f>
        <v/>
      </c>
      <c r="I67" s="20" t="n">
        <v>51.636</v>
      </c>
      <c r="J67" s="24">
        <f>I67*$E$3</f>
        <v/>
      </c>
      <c r="K67" s="20">
        <f>(I67+M67)/2</f>
        <v/>
      </c>
      <c r="L67" s="26">
        <f>(J67+N67)/2</f>
        <v/>
      </c>
      <c r="M67" s="20" t="n">
        <v>43.03</v>
      </c>
      <c r="N67" s="9">
        <f>M67*$E$3</f>
        <v/>
      </c>
    </row>
    <row r="68" ht="13" customHeight="1">
      <c r="A68" s="30" t="inlineStr">
        <is>
          <t>0016506</t>
        </is>
      </c>
      <c r="B68" s="22" t="inlineStr">
        <is>
          <t xml:space="preserve">Подъемный механизм TOP STAY ST общая высота h=530-589 мм, нагрузка 8,7-14,4 кг, серый </t>
        </is>
      </c>
      <c r="C68" s="22" t="inlineStr">
        <is>
          <t>ST02AM02B</t>
        </is>
      </c>
      <c r="D68" s="123" t="inlineStr">
        <is>
          <t>в наличии</t>
        </is>
      </c>
      <c r="E68" s="52" t="inlineStr">
        <is>
          <t>компл</t>
        </is>
      </c>
      <c r="F68" s="23" t="n">
        <v>6</v>
      </c>
      <c r="G68" s="65">
        <f>I68*1.2</f>
        <v/>
      </c>
      <c r="H68" s="24">
        <f>J68*1.2</f>
        <v/>
      </c>
      <c r="I68" s="20" t="n">
        <v>51.636</v>
      </c>
      <c r="J68" s="24">
        <f>I68*$E$3</f>
        <v/>
      </c>
      <c r="K68" s="20">
        <f>(I68+M68)/2</f>
        <v/>
      </c>
      <c r="L68" s="26">
        <f>(J68+N68)/2</f>
        <v/>
      </c>
      <c r="M68" s="20" t="n">
        <v>43.03</v>
      </c>
      <c r="N68" s="9">
        <f>M68*$E$3</f>
        <v/>
      </c>
    </row>
    <row r="69" ht="13" customHeight="1">
      <c r="A69" s="30" t="inlineStr">
        <is>
          <t>0016525</t>
        </is>
      </c>
      <c r="B69" s="22" t="inlineStr">
        <is>
          <t xml:space="preserve">Подъемный механизм TOP STAY ST общая высота h=590-649 мм, нагрузка 4,1-8,1 кг, белый </t>
        </is>
      </c>
      <c r="C69" s="22" t="inlineStr">
        <is>
          <t>ST03AL02A</t>
        </is>
      </c>
      <c r="D69" s="123" t="inlineStr">
        <is>
          <t>в наличии</t>
        </is>
      </c>
      <c r="E69" s="52" t="inlineStr">
        <is>
          <t>компл</t>
        </is>
      </c>
      <c r="F69" s="23" t="n">
        <v>6</v>
      </c>
      <c r="G69" s="65">
        <f>I69*1.2</f>
        <v/>
      </c>
      <c r="H69" s="24">
        <f>J69*1.2</f>
        <v/>
      </c>
      <c r="I69" s="20" t="n">
        <v>51.636</v>
      </c>
      <c r="J69" s="24">
        <f>I69*$E$3</f>
        <v/>
      </c>
      <c r="K69" s="20">
        <f>(I69+M69)/2</f>
        <v/>
      </c>
      <c r="L69" s="26">
        <f>(J69+N69)/2</f>
        <v/>
      </c>
      <c r="M69" s="20" t="n">
        <v>43.03</v>
      </c>
      <c r="N69" s="9">
        <f>M69*$E$3</f>
        <v/>
      </c>
    </row>
    <row r="70" ht="13" customHeight="1">
      <c r="A70" s="30" t="inlineStr">
        <is>
          <t>0016507</t>
        </is>
      </c>
      <c r="B70" s="22" t="inlineStr">
        <is>
          <t>Подъемный механизм TOP STAY ST общая высота h=590-649 мм, нагрузка 4,1-8,1 кг, серый</t>
        </is>
      </c>
      <c r="C70" s="22" t="inlineStr">
        <is>
          <t>ST03AL02B</t>
        </is>
      </c>
      <c r="D70" s="123" t="inlineStr">
        <is>
          <t>в наличии</t>
        </is>
      </c>
      <c r="E70" s="52" t="inlineStr">
        <is>
          <t>компл</t>
        </is>
      </c>
      <c r="F70" s="23" t="n">
        <v>6</v>
      </c>
      <c r="G70" s="65">
        <f>I70*1.2</f>
        <v/>
      </c>
      <c r="H70" s="24">
        <f>J70*1.2</f>
        <v/>
      </c>
      <c r="I70" s="20" t="n">
        <v>51.636</v>
      </c>
      <c r="J70" s="24">
        <f>I70*$E$3</f>
        <v/>
      </c>
      <c r="K70" s="20">
        <f>(I70+M70)/2</f>
        <v/>
      </c>
      <c r="L70" s="26">
        <f>(J70+N70)/2</f>
        <v/>
      </c>
      <c r="M70" s="20" t="n">
        <v>43.03</v>
      </c>
      <c r="N70" s="9">
        <f>M70*$E$3</f>
        <v/>
      </c>
    </row>
    <row r="71" ht="13" customHeight="1">
      <c r="A71" s="30" t="inlineStr">
        <is>
          <t>0016526</t>
        </is>
      </c>
      <c r="B71" s="22" t="inlineStr">
        <is>
          <t xml:space="preserve">Подъемный механизм TOP STAY ST общая высота h=590-649 мм, нагрузка 7,8-13 кг, белый </t>
        </is>
      </c>
      <c r="C71" s="22" t="inlineStr">
        <is>
          <t>ST03AM02A</t>
        </is>
      </c>
      <c r="D71" s="123" t="inlineStr">
        <is>
          <t>в наличии</t>
        </is>
      </c>
      <c r="E71" s="52" t="inlineStr">
        <is>
          <t>компл</t>
        </is>
      </c>
      <c r="F71" s="23" t="n">
        <v>6</v>
      </c>
      <c r="G71" s="65">
        <f>I71*1.2</f>
        <v/>
      </c>
      <c r="H71" s="24">
        <f>J71*1.2</f>
        <v/>
      </c>
      <c r="I71" s="20" t="n">
        <v>51.636</v>
      </c>
      <c r="J71" s="24">
        <f>I71*$E$3</f>
        <v/>
      </c>
      <c r="K71" s="20">
        <f>(I71+M71)/2</f>
        <v/>
      </c>
      <c r="L71" s="26">
        <f>(J71+N71)/2</f>
        <v/>
      </c>
      <c r="M71" s="20" t="n">
        <v>43.03</v>
      </c>
      <c r="N71" s="9">
        <f>M71*$E$3</f>
        <v/>
      </c>
    </row>
    <row r="72" ht="13" customHeight="1">
      <c r="A72" s="30" t="inlineStr">
        <is>
          <t>0016508</t>
        </is>
      </c>
      <c r="B72" s="22" t="inlineStr">
        <is>
          <t>Подъемный механизм TOP STAY ST общая высота h=590-649 мм, нагрузка 7,8-13 кг, серый</t>
        </is>
      </c>
      <c r="C72" s="22" t="inlineStr">
        <is>
          <t>ST03AM02B</t>
        </is>
      </c>
      <c r="D72" s="123" t="inlineStr">
        <is>
          <t>в наличии</t>
        </is>
      </c>
      <c r="E72" s="52" t="inlineStr">
        <is>
          <t>компл</t>
        </is>
      </c>
      <c r="F72" s="23" t="n">
        <v>6</v>
      </c>
      <c r="G72" s="65">
        <f>I72*1.2</f>
        <v/>
      </c>
      <c r="H72" s="24">
        <f>J72*1.2</f>
        <v/>
      </c>
      <c r="I72" s="20" t="n">
        <v>51.636</v>
      </c>
      <c r="J72" s="24">
        <f>I72*$E$3</f>
        <v/>
      </c>
      <c r="K72" s="20">
        <f>(I72+M72)/2</f>
        <v/>
      </c>
      <c r="L72" s="26">
        <f>(J72+N72)/2</f>
        <v/>
      </c>
      <c r="M72" s="20" t="n">
        <v>43.03</v>
      </c>
      <c r="N72" s="9">
        <f>M72*$E$3</f>
        <v/>
      </c>
    </row>
    <row r="73" ht="13" customHeight="1">
      <c r="A73" s="30" t="inlineStr">
        <is>
          <t>0016529</t>
        </is>
      </c>
      <c r="B73" s="22" t="inlineStr">
        <is>
          <t xml:space="preserve">Подъемный механизм TOP STAY ST общая высота h=650-729 мм, нагрузка 11,5-19,8 кг, белый </t>
        </is>
      </c>
      <c r="C73" s="22" t="inlineStr">
        <is>
          <t>ST04AH02A</t>
        </is>
      </c>
      <c r="D73" s="123" t="inlineStr">
        <is>
          <t>в наличии</t>
        </is>
      </c>
      <c r="E73" s="52" t="inlineStr">
        <is>
          <t>компл</t>
        </is>
      </c>
      <c r="F73" s="23" t="n">
        <v>6</v>
      </c>
      <c r="G73" s="65">
        <f>I73*1.2</f>
        <v/>
      </c>
      <c r="H73" s="24">
        <f>J73*1.2</f>
        <v/>
      </c>
      <c r="I73" s="20" t="n">
        <v>51.636</v>
      </c>
      <c r="J73" s="24">
        <f>I73*$E$3</f>
        <v/>
      </c>
      <c r="K73" s="20">
        <f>(I73+M73)/2</f>
        <v/>
      </c>
      <c r="L73" s="26">
        <f>(J73+N73)/2</f>
        <v/>
      </c>
      <c r="M73" s="20" t="n">
        <v>43.03</v>
      </c>
      <c r="N73" s="9">
        <f>M73*$E$3</f>
        <v/>
      </c>
    </row>
    <row r="74" ht="13" customHeight="1">
      <c r="A74" s="30" t="inlineStr">
        <is>
          <t>0016511</t>
        </is>
      </c>
      <c r="B74" s="22" t="inlineStr">
        <is>
          <t xml:space="preserve">Подъемный механизм TOP STAY ST общая высота h=650-729 мм, нагрузка 11,5-19,8 кг, серый </t>
        </is>
      </c>
      <c r="C74" s="22" t="inlineStr">
        <is>
          <t>ST04AH02B</t>
        </is>
      </c>
      <c r="D74" s="123" t="inlineStr">
        <is>
          <t>в наличии</t>
        </is>
      </c>
      <c r="E74" s="52" t="inlineStr">
        <is>
          <t>компл</t>
        </is>
      </c>
      <c r="F74" s="23" t="n">
        <v>6</v>
      </c>
      <c r="G74" s="65">
        <f>I74*1.2</f>
        <v/>
      </c>
      <c r="H74" s="24">
        <f>J74*1.2</f>
        <v/>
      </c>
      <c r="I74" s="20" t="n">
        <v>51.636</v>
      </c>
      <c r="J74" s="24">
        <f>I74*$E$3</f>
        <v/>
      </c>
      <c r="K74" s="20">
        <f>(I74+M74)/2</f>
        <v/>
      </c>
      <c r="L74" s="26">
        <f>(J74+N74)/2</f>
        <v/>
      </c>
      <c r="M74" s="20" t="n">
        <v>43.03</v>
      </c>
      <c r="N74" s="9">
        <f>M74*$E$3</f>
        <v/>
      </c>
    </row>
    <row r="75" ht="13" customHeight="1">
      <c r="A75" s="30" t="inlineStr">
        <is>
          <t>0016527</t>
        </is>
      </c>
      <c r="B75" s="22" t="inlineStr">
        <is>
          <t>Подъемный механизм TOP STAY ST общая высота h=650-729 мм, нагрузка 3,7-7,2 кг, белый</t>
        </is>
      </c>
      <c r="C75" s="22" t="inlineStr">
        <is>
          <t>ST04AL02A</t>
        </is>
      </c>
      <c r="D75" s="123" t="inlineStr">
        <is>
          <t>в наличии</t>
        </is>
      </c>
      <c r="E75" s="52" t="inlineStr">
        <is>
          <t>компл</t>
        </is>
      </c>
      <c r="F75" s="23" t="n">
        <v>6</v>
      </c>
      <c r="G75" s="65">
        <f>I75*1.2</f>
        <v/>
      </c>
      <c r="H75" s="24">
        <f>J75*1.2</f>
        <v/>
      </c>
      <c r="I75" s="20" t="n">
        <v>51.636</v>
      </c>
      <c r="J75" s="24">
        <f>I75*$E$3</f>
        <v/>
      </c>
      <c r="K75" s="20">
        <f>(I75+M75)/2</f>
        <v/>
      </c>
      <c r="L75" s="26">
        <f>(J75+N75)/2</f>
        <v/>
      </c>
      <c r="M75" s="20" t="n">
        <v>43.03</v>
      </c>
      <c r="N75" s="9">
        <f>M75*$E$3</f>
        <v/>
      </c>
    </row>
    <row r="76" ht="13" customHeight="1">
      <c r="A76" s="30" t="inlineStr">
        <is>
          <t>0016509</t>
        </is>
      </c>
      <c r="B76" s="22" t="inlineStr">
        <is>
          <t xml:space="preserve">Подъемный механизм TOP STAY ST общая высота h=650-729 мм, нагрузка 3,7-7,2 кг, серый </t>
        </is>
      </c>
      <c r="C76" s="22" t="inlineStr">
        <is>
          <t>ST04AL02B</t>
        </is>
      </c>
      <c r="D76" s="123" t="inlineStr">
        <is>
          <t>в наличии</t>
        </is>
      </c>
      <c r="E76" s="52" t="inlineStr">
        <is>
          <t>компл</t>
        </is>
      </c>
      <c r="F76" s="23" t="n">
        <v>6</v>
      </c>
      <c r="G76" s="65">
        <f>I76*1.2</f>
        <v/>
      </c>
      <c r="H76" s="24">
        <f>J76*1.2</f>
        <v/>
      </c>
      <c r="I76" s="20" t="n">
        <v>51.636</v>
      </c>
      <c r="J76" s="24">
        <f>I76*$E$3</f>
        <v/>
      </c>
      <c r="K76" s="20">
        <f>(I76+M76)/2</f>
        <v/>
      </c>
      <c r="L76" s="26">
        <f>(J76+N76)/2</f>
        <v/>
      </c>
      <c r="M76" s="20" t="n">
        <v>43.03</v>
      </c>
      <c r="N76" s="9">
        <f>M76*$E$3</f>
        <v/>
      </c>
    </row>
    <row r="77" ht="13" customHeight="1">
      <c r="A77" s="30" t="inlineStr">
        <is>
          <t>0016528</t>
        </is>
      </c>
      <c r="B77" s="22" t="inlineStr">
        <is>
          <t xml:space="preserve">Подъемный механизм TOP STAY ST общая высота h=650-729 мм, нагрузка 7-11,6 кг, белый </t>
        </is>
      </c>
      <c r="C77" s="22" t="inlineStr">
        <is>
          <t>ST04AM02A</t>
        </is>
      </c>
      <c r="D77" s="123" t="inlineStr">
        <is>
          <t>в наличии</t>
        </is>
      </c>
      <c r="E77" s="52" t="inlineStr">
        <is>
          <t>компл</t>
        </is>
      </c>
      <c r="F77" s="23" t="n">
        <v>6</v>
      </c>
      <c r="G77" s="65">
        <f>I77*1.2</f>
        <v/>
      </c>
      <c r="H77" s="24">
        <f>J77*1.2</f>
        <v/>
      </c>
      <c r="I77" s="20" t="n">
        <v>51.636</v>
      </c>
      <c r="J77" s="24">
        <f>I77*$E$3</f>
        <v/>
      </c>
      <c r="K77" s="20">
        <f>(I77+M77)/2</f>
        <v/>
      </c>
      <c r="L77" s="26">
        <f>(J77+N77)/2</f>
        <v/>
      </c>
      <c r="M77" s="20" t="n">
        <v>43.03</v>
      </c>
      <c r="N77" s="9">
        <f>M77*$E$3</f>
        <v/>
      </c>
    </row>
    <row r="78" ht="13" customHeight="1">
      <c r="A78" s="30" t="inlineStr">
        <is>
          <t>0016510</t>
        </is>
      </c>
      <c r="B78" s="22" t="inlineStr">
        <is>
          <t xml:space="preserve">Подъемный механизм TOP STAY ST общая высота h=650-729 мм, нагрузка 7-11,6 кг, серый </t>
        </is>
      </c>
      <c r="C78" s="22" t="inlineStr">
        <is>
          <t>ST04AM02B</t>
        </is>
      </c>
      <c r="D78" s="123" t="inlineStr">
        <is>
          <t>в наличии</t>
        </is>
      </c>
      <c r="E78" s="52" t="inlineStr">
        <is>
          <t>компл</t>
        </is>
      </c>
      <c r="F78" s="23" t="n">
        <v>6</v>
      </c>
      <c r="G78" s="65">
        <f>I78*1.2</f>
        <v/>
      </c>
      <c r="H78" s="24">
        <f>J78*1.2</f>
        <v/>
      </c>
      <c r="I78" s="20" t="n">
        <v>51.636</v>
      </c>
      <c r="J78" s="24">
        <f>I78*$E$3</f>
        <v/>
      </c>
      <c r="K78" s="20">
        <f>(I78+M78)/2</f>
        <v/>
      </c>
      <c r="L78" s="26">
        <f>(J78+N78)/2</f>
        <v/>
      </c>
      <c r="M78" s="20" t="n">
        <v>43.03</v>
      </c>
      <c r="N78" s="9">
        <f>M78*$E$3</f>
        <v/>
      </c>
    </row>
    <row r="79" ht="13" customHeight="1">
      <c r="A79" s="30" t="inlineStr">
        <is>
          <t>0016530</t>
        </is>
      </c>
      <c r="B79" s="22" t="inlineStr">
        <is>
          <t xml:space="preserve">Подъемный механизм TOP STAY ST общая высота h=730-799 мм, нагрузка 3,2-6,5 кг, белый </t>
        </is>
      </c>
      <c r="C79" s="22" t="inlineStr">
        <is>
          <t>ST05AL02A</t>
        </is>
      </c>
      <c r="D79" s="123" t="inlineStr">
        <is>
          <t>в наличии</t>
        </is>
      </c>
      <c r="E79" s="52" t="inlineStr">
        <is>
          <t>компл</t>
        </is>
      </c>
      <c r="F79" s="23" t="n">
        <v>6</v>
      </c>
      <c r="G79" s="65">
        <f>I79*1.2</f>
        <v/>
      </c>
      <c r="H79" s="24">
        <f>J79*1.2</f>
        <v/>
      </c>
      <c r="I79" s="20" t="n">
        <v>51.636</v>
      </c>
      <c r="J79" s="24">
        <f>I79*$E$3</f>
        <v/>
      </c>
      <c r="K79" s="20">
        <f>(I79+M79)/2</f>
        <v/>
      </c>
      <c r="L79" s="26">
        <f>(J79+N79)/2</f>
        <v/>
      </c>
      <c r="M79" s="20" t="n">
        <v>43.03</v>
      </c>
      <c r="N79" s="9">
        <f>M79*$E$3</f>
        <v/>
      </c>
    </row>
    <row r="80" ht="13" customHeight="1">
      <c r="A80" s="30" t="inlineStr">
        <is>
          <t>0016512</t>
        </is>
      </c>
      <c r="B80" s="22" t="inlineStr">
        <is>
          <t>Подъемный механизм TOP STAY ST общая высота h=730-799 мм, нагрузка 3,2-6,5 кг, серый</t>
        </is>
      </c>
      <c r="C80" s="22" t="inlineStr">
        <is>
          <t>ST05AL02B</t>
        </is>
      </c>
      <c r="D80" s="123" t="inlineStr">
        <is>
          <t>в наличии</t>
        </is>
      </c>
      <c r="E80" s="52" t="inlineStr">
        <is>
          <t>компл</t>
        </is>
      </c>
      <c r="F80" s="23" t="n">
        <v>6</v>
      </c>
      <c r="G80" s="65">
        <f>I80*1.2</f>
        <v/>
      </c>
      <c r="H80" s="24">
        <f>J80*1.2</f>
        <v/>
      </c>
      <c r="I80" s="20" t="n">
        <v>51.636</v>
      </c>
      <c r="J80" s="24">
        <f>I80*$E$3</f>
        <v/>
      </c>
      <c r="K80" s="20">
        <f>(I80+M80)/2</f>
        <v/>
      </c>
      <c r="L80" s="26">
        <f>(J80+N80)/2</f>
        <v/>
      </c>
      <c r="M80" s="20" t="n">
        <v>43.03</v>
      </c>
      <c r="N80" s="9">
        <f>M80*$E$3</f>
        <v/>
      </c>
    </row>
    <row r="81" ht="13" customHeight="1">
      <c r="A81" s="30" t="inlineStr">
        <is>
          <t>0016531</t>
        </is>
      </c>
      <c r="B81" s="22" t="inlineStr">
        <is>
          <t>Подъемный механизм TOP STAY ST общая высота h=730-799 мм, нагрузка 6,3-10,6  кг, белый</t>
        </is>
      </c>
      <c r="C81" s="22" t="inlineStr">
        <is>
          <t>ST05AM02A</t>
        </is>
      </c>
      <c r="D81" s="123" t="inlineStr">
        <is>
          <t>в наличии</t>
        </is>
      </c>
      <c r="E81" s="52" t="inlineStr">
        <is>
          <t>компл</t>
        </is>
      </c>
      <c r="F81" s="23" t="n">
        <v>6</v>
      </c>
      <c r="G81" s="65">
        <f>I81*1.2</f>
        <v/>
      </c>
      <c r="H81" s="24">
        <f>J81*1.2</f>
        <v/>
      </c>
      <c r="I81" s="20" t="n">
        <v>51.636</v>
      </c>
      <c r="J81" s="24">
        <f>I81*$E$3</f>
        <v/>
      </c>
      <c r="K81" s="20">
        <f>(I81+M81)/2</f>
        <v/>
      </c>
      <c r="L81" s="26">
        <f>(J81+N81)/2</f>
        <v/>
      </c>
      <c r="M81" s="20" t="n">
        <v>43.03</v>
      </c>
      <c r="N81" s="9">
        <f>M81*$E$3</f>
        <v/>
      </c>
    </row>
    <row r="82" ht="13" customHeight="1">
      <c r="A82" s="30" t="inlineStr">
        <is>
          <t>0016513</t>
        </is>
      </c>
      <c r="B82" s="22" t="inlineStr">
        <is>
          <t xml:space="preserve">Подъемный механизм TOP STAY ST общая высота h=730-799 мм, нагрузка 6,3-10,6  кг, серый </t>
        </is>
      </c>
      <c r="C82" s="22" t="inlineStr">
        <is>
          <t>ST05AM02B</t>
        </is>
      </c>
      <c r="D82" s="124" t="inlineStr">
        <is>
          <t>в пути</t>
        </is>
      </c>
      <c r="E82" s="52" t="inlineStr">
        <is>
          <t>компл</t>
        </is>
      </c>
      <c r="F82" s="23" t="n">
        <v>6</v>
      </c>
      <c r="G82" s="65">
        <f>I82*1.2</f>
        <v/>
      </c>
      <c r="H82" s="24">
        <f>J82*1.2</f>
        <v/>
      </c>
      <c r="I82" s="20" t="n">
        <v>51.636</v>
      </c>
      <c r="J82" s="24">
        <f>I82*$E$3</f>
        <v/>
      </c>
      <c r="K82" s="20">
        <f>(I82+M82)/2</f>
        <v/>
      </c>
      <c r="L82" s="26">
        <f>(J82+N82)/2</f>
        <v/>
      </c>
      <c r="M82" s="20" t="n">
        <v>43.03</v>
      </c>
      <c r="N82" s="9">
        <f>M82*$E$3</f>
        <v/>
      </c>
    </row>
    <row r="83" ht="13" customHeight="1">
      <c r="A83" s="30" t="inlineStr">
        <is>
          <t>0016532</t>
        </is>
      </c>
      <c r="B83" s="22" t="inlineStr">
        <is>
          <t xml:space="preserve">Подъемный механизм TOP STAY ST общая высота h=730-799 мм, нагрузка 10,5-18,1 кг, белый </t>
        </is>
      </c>
      <c r="C83" s="22" t="inlineStr">
        <is>
          <t>ST05AH02A</t>
        </is>
      </c>
      <c r="D83" s="123" t="inlineStr">
        <is>
          <t>в наличии</t>
        </is>
      </c>
      <c r="E83" s="52" t="inlineStr">
        <is>
          <t>компл</t>
        </is>
      </c>
      <c r="F83" s="23" t="n">
        <v>6</v>
      </c>
      <c r="G83" s="65">
        <f>I83*1.2</f>
        <v/>
      </c>
      <c r="H83" s="24">
        <f>J83*1.2</f>
        <v/>
      </c>
      <c r="I83" s="25" t="n">
        <v>52.9724</v>
      </c>
      <c r="J83" s="24">
        <f>I83*$E$3</f>
        <v/>
      </c>
      <c r="K83" s="25">
        <f>(I83+M83)/2</f>
        <v/>
      </c>
      <c r="L83" s="26">
        <f>(J83+N83)/2</f>
        <v/>
      </c>
      <c r="M83" s="25" t="n">
        <v>44.1437</v>
      </c>
      <c r="N83" s="9">
        <f>M83*$E$3</f>
        <v/>
      </c>
    </row>
    <row r="84" ht="13" customHeight="1">
      <c r="A84" s="30" t="inlineStr">
        <is>
          <t>0016514</t>
        </is>
      </c>
      <c r="B84" s="22" t="inlineStr">
        <is>
          <t xml:space="preserve">Подъемный механизм TOP STAY ST общая высота h=730-799 мм, нагрузка 10,5-18,1 кг, серый </t>
        </is>
      </c>
      <c r="C84" s="22" t="inlineStr">
        <is>
          <t>ST05AН02B</t>
        </is>
      </c>
      <c r="D84" s="123" t="inlineStr">
        <is>
          <t>в наличии</t>
        </is>
      </c>
      <c r="E84" s="52" t="inlineStr">
        <is>
          <t>компл</t>
        </is>
      </c>
      <c r="F84" s="23" t="n">
        <v>6</v>
      </c>
      <c r="G84" s="65">
        <f>I84*1.2</f>
        <v/>
      </c>
      <c r="H84" s="24">
        <f>J84*1.2</f>
        <v/>
      </c>
      <c r="I84" s="25" t="n">
        <v>52.9724</v>
      </c>
      <c r="J84" s="24">
        <f>I84*$E$3</f>
        <v/>
      </c>
      <c r="K84" s="25">
        <f>(I84+M84)/2</f>
        <v/>
      </c>
      <c r="L84" s="26">
        <f>(J84+N84)/2</f>
        <v/>
      </c>
      <c r="M84" s="25" t="n">
        <v>44.1437</v>
      </c>
      <c r="N84" s="9">
        <f>M84*$E$3</f>
        <v/>
      </c>
    </row>
    <row r="85" ht="13" customHeight="1">
      <c r="A85" s="30" t="inlineStr">
        <is>
          <t>0016533</t>
        </is>
      </c>
      <c r="B85" s="22" t="inlineStr">
        <is>
          <t xml:space="preserve">Подъемный механизм TOP STAY ST общая высота h=800-879 мм, нагрузка 5,8-9,6 кг, белый </t>
        </is>
      </c>
      <c r="C85" s="22" t="inlineStr">
        <is>
          <t>ST06AM02A</t>
        </is>
      </c>
      <c r="D85" s="123" t="inlineStr">
        <is>
          <t>в наличии</t>
        </is>
      </c>
      <c r="E85" s="52" t="inlineStr">
        <is>
          <t>компл</t>
        </is>
      </c>
      <c r="F85" s="23" t="n">
        <v>6</v>
      </c>
      <c r="G85" s="65">
        <f>I85*1.2</f>
        <v/>
      </c>
      <c r="H85" s="24">
        <f>J85*1.2</f>
        <v/>
      </c>
      <c r="I85" s="25" t="n">
        <v>52.9724</v>
      </c>
      <c r="J85" s="24">
        <f>I85*$E$3</f>
        <v/>
      </c>
      <c r="K85" s="25">
        <f>(I85+M85)/2</f>
        <v/>
      </c>
      <c r="L85" s="26">
        <f>(J85+N85)/2</f>
        <v/>
      </c>
      <c r="M85" s="25" t="n">
        <v>44.1437</v>
      </c>
      <c r="N85" s="9">
        <f>M85*$E$3</f>
        <v/>
      </c>
    </row>
    <row r="86" ht="13" customHeight="1">
      <c r="A86" s="30" t="inlineStr">
        <is>
          <t>0016515</t>
        </is>
      </c>
      <c r="B86" s="22" t="inlineStr">
        <is>
          <t>Подъемный механизм TOP STAY ST общая высота h=800-879 мм, нагрузка 5,8-9,6 кг, серый</t>
        </is>
      </c>
      <c r="C86" s="22" t="inlineStr">
        <is>
          <t>ST06AM02B</t>
        </is>
      </c>
      <c r="D86" s="123" t="inlineStr">
        <is>
          <t>в наличии</t>
        </is>
      </c>
      <c r="E86" s="52" t="inlineStr">
        <is>
          <t>компл</t>
        </is>
      </c>
      <c r="F86" s="23" t="n">
        <v>6</v>
      </c>
      <c r="G86" s="65">
        <f>I86*1.2</f>
        <v/>
      </c>
      <c r="H86" s="24">
        <f>J86*1.2</f>
        <v/>
      </c>
      <c r="I86" s="25" t="n">
        <v>52.9724</v>
      </c>
      <c r="J86" s="24">
        <f>I86*$E$3</f>
        <v/>
      </c>
      <c r="K86" s="25">
        <f>(I86+M86)/2</f>
        <v/>
      </c>
      <c r="L86" s="26">
        <f>(J86+N86)/2</f>
        <v/>
      </c>
      <c r="M86" s="25" t="n">
        <v>44.1437</v>
      </c>
      <c r="N86" s="9">
        <f>M86*$E$3</f>
        <v/>
      </c>
    </row>
    <row r="87" ht="13" customHeight="1">
      <c r="A87" s="30" t="inlineStr">
        <is>
          <t>0016534</t>
        </is>
      </c>
      <c r="B87" s="22" t="inlineStr">
        <is>
          <t xml:space="preserve">Подъемный механизм TOP STAY ST общая высота h=800-879 мм, нагрузка 9,5-16,5 кг, белый </t>
        </is>
      </c>
      <c r="C87" s="22" t="inlineStr">
        <is>
          <t>ST06AH02A</t>
        </is>
      </c>
      <c r="D87" s="123" t="inlineStr">
        <is>
          <t>в наличии</t>
        </is>
      </c>
      <c r="E87" s="52" t="inlineStr">
        <is>
          <t>компл</t>
        </is>
      </c>
      <c r="F87" s="23" t="n">
        <v>6</v>
      </c>
      <c r="G87" s="65">
        <f>I87*1.2</f>
        <v/>
      </c>
      <c r="H87" s="24">
        <f>J87*1.2</f>
        <v/>
      </c>
      <c r="I87" s="25" t="n">
        <v>52.9724</v>
      </c>
      <c r="J87" s="24">
        <f>I87*$E$3</f>
        <v/>
      </c>
      <c r="K87" s="25">
        <f>(I87+M87)/2</f>
        <v/>
      </c>
      <c r="L87" s="26">
        <f>(J87+N87)/2</f>
        <v/>
      </c>
      <c r="M87" s="25" t="n">
        <v>44.1437</v>
      </c>
      <c r="N87" s="9">
        <f>M87*$E$3</f>
        <v/>
      </c>
    </row>
    <row r="88" ht="13" customHeight="1">
      <c r="A88" s="30" t="inlineStr">
        <is>
          <t>0016516</t>
        </is>
      </c>
      <c r="B88" s="22" t="inlineStr">
        <is>
          <t>Подъемный механизм TOP STAY ST общая высота h=800-879 мм, нагрузка 9,5-16,5 кг, серый</t>
        </is>
      </c>
      <c r="C88" s="22" t="inlineStr">
        <is>
          <t>ST06AH02B</t>
        </is>
      </c>
      <c r="D88" s="123" t="inlineStr">
        <is>
          <t>в наличии</t>
        </is>
      </c>
      <c r="E88" s="52" t="inlineStr">
        <is>
          <t>компл</t>
        </is>
      </c>
      <c r="F88" s="23" t="n">
        <v>6</v>
      </c>
      <c r="G88" s="65">
        <f>I88*1.2</f>
        <v/>
      </c>
      <c r="H88" s="24">
        <f>J88*1.2</f>
        <v/>
      </c>
      <c r="I88" s="25" t="n">
        <v>52.9724</v>
      </c>
      <c r="J88" s="24">
        <f>I88*$E$3</f>
        <v/>
      </c>
      <c r="K88" s="25">
        <f>(I88+M88)/2</f>
        <v/>
      </c>
      <c r="L88" s="26">
        <f>(J88+N88)/2</f>
        <v/>
      </c>
      <c r="M88" s="25" t="n">
        <v>44.1437</v>
      </c>
      <c r="N88" s="9">
        <f>M88*$E$3</f>
        <v/>
      </c>
    </row>
    <row r="89" ht="13" customHeight="1">
      <c r="A89" s="30" t="inlineStr">
        <is>
          <t>0016535</t>
        </is>
      </c>
      <c r="B89" s="22" t="inlineStr">
        <is>
          <t>Подъемный механизм TOP STAY ST общая высота h=880-959 мм, нагрузка 5,2-8,8 кг, белый</t>
        </is>
      </c>
      <c r="C89" s="22" t="inlineStr">
        <is>
          <t>ST07AM02A</t>
        </is>
      </c>
      <c r="D89" s="123" t="inlineStr">
        <is>
          <t>в наличии</t>
        </is>
      </c>
      <c r="E89" s="52" t="inlineStr">
        <is>
          <t>компл</t>
        </is>
      </c>
      <c r="F89" s="23" t="n">
        <v>6</v>
      </c>
      <c r="G89" s="65">
        <f>I89*1.2</f>
        <v/>
      </c>
      <c r="H89" s="24">
        <f>J89*1.2</f>
        <v/>
      </c>
      <c r="I89" s="25" t="n">
        <v>52.9724</v>
      </c>
      <c r="J89" s="24">
        <f>I89*$E$3</f>
        <v/>
      </c>
      <c r="K89" s="25">
        <f>(I89+M89)/2</f>
        <v/>
      </c>
      <c r="L89" s="26">
        <f>(J89+N89)/2</f>
        <v/>
      </c>
      <c r="M89" s="25" t="n">
        <v>44.1437</v>
      </c>
      <c r="N89" s="9">
        <f>M89*$E$3</f>
        <v/>
      </c>
    </row>
    <row r="90" ht="13" customHeight="1">
      <c r="A90" s="30" t="inlineStr">
        <is>
          <t>0016517</t>
        </is>
      </c>
      <c r="B90" s="22" t="inlineStr">
        <is>
          <t xml:space="preserve">Подъемный механизм TOP STAY ST общая высота h=880-959 мм, нагрузка 5,2-8,8 кг, серый </t>
        </is>
      </c>
      <c r="C90" s="22" t="inlineStr">
        <is>
          <t>ST07AM02B</t>
        </is>
      </c>
      <c r="D90" s="123" t="inlineStr">
        <is>
          <t>в наличии</t>
        </is>
      </c>
      <c r="E90" s="52" t="inlineStr">
        <is>
          <t>компл</t>
        </is>
      </c>
      <c r="F90" s="23" t="n">
        <v>6</v>
      </c>
      <c r="G90" s="65">
        <f>I90*1.2</f>
        <v/>
      </c>
      <c r="H90" s="24">
        <f>J90*1.2</f>
        <v/>
      </c>
      <c r="I90" s="25" t="n">
        <v>52.9724</v>
      </c>
      <c r="J90" s="24">
        <f>I90*$E$3</f>
        <v/>
      </c>
      <c r="K90" s="25">
        <f>(I90+M90)/2</f>
        <v/>
      </c>
      <c r="L90" s="26">
        <f>(J90+N90)/2</f>
        <v/>
      </c>
      <c r="M90" s="25" t="n">
        <v>44.1437</v>
      </c>
      <c r="N90" s="9">
        <f>M90*$E$3</f>
        <v/>
      </c>
    </row>
    <row r="91" ht="13" customHeight="1">
      <c r="A91" s="30" t="inlineStr">
        <is>
          <t>0016536</t>
        </is>
      </c>
      <c r="B91" s="22" t="inlineStr">
        <is>
          <t xml:space="preserve">Подъемный механизм TOP STAY ST общая высота h=880-959 мм, нагрузка 8,7-15,1 кг, белый </t>
        </is>
      </c>
      <c r="C91" s="22" t="inlineStr">
        <is>
          <t>ST07AH02A</t>
        </is>
      </c>
      <c r="D91" s="123" t="inlineStr">
        <is>
          <t>в наличии</t>
        </is>
      </c>
      <c r="E91" s="52" t="inlineStr">
        <is>
          <t>компл</t>
        </is>
      </c>
      <c r="F91" s="23" t="n">
        <v>6</v>
      </c>
      <c r="G91" s="65">
        <f>I91*1.2</f>
        <v/>
      </c>
      <c r="H91" s="24">
        <f>J91*1.2</f>
        <v/>
      </c>
      <c r="I91" s="25" t="n">
        <v>68.7727</v>
      </c>
      <c r="J91" s="24">
        <f>I91*$E$3</f>
        <v/>
      </c>
      <c r="K91" s="25">
        <f>(I91+M91)/2</f>
        <v/>
      </c>
      <c r="L91" s="26">
        <f>(J91+N91)/2</f>
        <v/>
      </c>
      <c r="M91" s="25" t="n">
        <v>57.3106</v>
      </c>
      <c r="N91" s="9">
        <f>M91*$E$3</f>
        <v/>
      </c>
    </row>
    <row r="92" ht="13" customHeight="1">
      <c r="A92" s="30" t="inlineStr">
        <is>
          <t>0016518</t>
        </is>
      </c>
      <c r="B92" s="22" t="inlineStr">
        <is>
          <t xml:space="preserve">Подъемный механизм TOP STAY ST общая высота h=880-959 мм, нагрузка 8,7-15,1 кг, серый </t>
        </is>
      </c>
      <c r="C92" s="22" t="inlineStr">
        <is>
          <t>ST07AH02B</t>
        </is>
      </c>
      <c r="D92" s="123" t="inlineStr">
        <is>
          <t>в наличии</t>
        </is>
      </c>
      <c r="E92" s="52" t="inlineStr">
        <is>
          <t>компл</t>
        </is>
      </c>
      <c r="F92" s="23" t="n">
        <v>6</v>
      </c>
      <c r="G92" s="65">
        <f>I92*1.2</f>
        <v/>
      </c>
      <c r="H92" s="24">
        <f>J92*1.2</f>
        <v/>
      </c>
      <c r="I92" s="25" t="n">
        <v>68.7727</v>
      </c>
      <c r="J92" s="24">
        <f>I92*$E$3</f>
        <v/>
      </c>
      <c r="K92" s="25">
        <f>(I92+M92)/2</f>
        <v/>
      </c>
      <c r="L92" s="26">
        <f>(J92+N92)/2</f>
        <v/>
      </c>
      <c r="M92" s="25" t="n">
        <v>57.3106</v>
      </c>
      <c r="N92" s="9">
        <f>M92*$E$3</f>
        <v/>
      </c>
    </row>
    <row r="93" ht="13" customHeight="1">
      <c r="A93" s="30" t="inlineStr">
        <is>
          <t>0016537</t>
        </is>
      </c>
      <c r="B93" s="22" t="inlineStr">
        <is>
          <t>Подъемный механизм TOP STAY ST общая высота h=960-1040 мм, нагрузка 4,8-8,1 кг, белый</t>
        </is>
      </c>
      <c r="C93" s="22" t="inlineStr">
        <is>
          <t>ST08AM02A</t>
        </is>
      </c>
      <c r="D93" s="123" t="inlineStr">
        <is>
          <t>в наличии</t>
        </is>
      </c>
      <c r="E93" s="52" t="inlineStr">
        <is>
          <t>компл</t>
        </is>
      </c>
      <c r="F93" s="23" t="n">
        <v>6</v>
      </c>
      <c r="G93" s="65">
        <f>I93*1.2</f>
        <v/>
      </c>
      <c r="H93" s="24">
        <f>J93*1.2</f>
        <v/>
      </c>
      <c r="I93" s="25" t="n">
        <v>68.7727</v>
      </c>
      <c r="J93" s="24">
        <f>I93*$E$3</f>
        <v/>
      </c>
      <c r="K93" s="25">
        <f>(I93+M93)/2</f>
        <v/>
      </c>
      <c r="L93" s="26">
        <f>(J93+N93)/2</f>
        <v/>
      </c>
      <c r="M93" s="25" t="n">
        <v>57.3106</v>
      </c>
      <c r="N93" s="9">
        <f>M93*$E$3</f>
        <v/>
      </c>
    </row>
    <row r="94" ht="13" customHeight="1">
      <c r="A94" s="30" t="inlineStr">
        <is>
          <t>0016519</t>
        </is>
      </c>
      <c r="B94" s="22" t="inlineStr">
        <is>
          <t>Подъемный механизм TOP STAY ST общая высота h=960-1040 мм, нагрузка 4,8-8,1 кг, серый</t>
        </is>
      </c>
      <c r="C94" s="22" t="inlineStr">
        <is>
          <t>ST08AM02B</t>
        </is>
      </c>
      <c r="D94" s="123" t="inlineStr">
        <is>
          <t>в наличии</t>
        </is>
      </c>
      <c r="E94" s="52" t="inlineStr">
        <is>
          <t>компл</t>
        </is>
      </c>
      <c r="F94" s="23" t="n">
        <v>6</v>
      </c>
      <c r="G94" s="65">
        <f>I94*1.2</f>
        <v/>
      </c>
      <c r="H94" s="24">
        <f>J94*1.2</f>
        <v/>
      </c>
      <c r="I94" s="25" t="n">
        <v>68.7727</v>
      </c>
      <c r="J94" s="24">
        <f>I94*$E$3</f>
        <v/>
      </c>
      <c r="K94" s="25">
        <f>(I94+M94)/2</f>
        <v/>
      </c>
      <c r="L94" s="26">
        <f>(J94+N94)/2</f>
        <v/>
      </c>
      <c r="M94" s="25" t="n">
        <v>57.3106</v>
      </c>
      <c r="N94" s="9">
        <f>M94*$E$3</f>
        <v/>
      </c>
    </row>
    <row r="95" ht="13" customHeight="1">
      <c r="A95" s="30" t="inlineStr">
        <is>
          <t>0016538</t>
        </is>
      </c>
      <c r="B95" s="22" t="inlineStr">
        <is>
          <t xml:space="preserve">Подъемный механизм TOP STAY ST общая высота h=960-1040 мм, нагрузка 8,0-13,9 кг, белый </t>
        </is>
      </c>
      <c r="C95" s="22" t="inlineStr">
        <is>
          <t>ST08AH02A</t>
        </is>
      </c>
      <c r="D95" s="123" t="inlineStr">
        <is>
          <t>в наличии</t>
        </is>
      </c>
      <c r="E95" s="52" t="inlineStr">
        <is>
          <t>компл</t>
        </is>
      </c>
      <c r="F95" s="23" t="n">
        <v>6</v>
      </c>
      <c r="G95" s="65">
        <f>I95*1.2</f>
        <v/>
      </c>
      <c r="H95" s="24">
        <f>J95*1.2</f>
        <v/>
      </c>
      <c r="I95" s="25" t="n">
        <v>68.7727</v>
      </c>
      <c r="J95" s="24">
        <f>I95*$E$3</f>
        <v/>
      </c>
      <c r="K95" s="25">
        <f>(I95+M95)/2</f>
        <v/>
      </c>
      <c r="L95" s="26">
        <f>(J95+N95)/2</f>
        <v/>
      </c>
      <c r="M95" s="25" t="n">
        <v>57.3106</v>
      </c>
      <c r="N95" s="9">
        <f>M95*$E$3</f>
        <v/>
      </c>
    </row>
    <row r="96" ht="13" customHeight="1">
      <c r="A96" s="30" t="inlineStr">
        <is>
          <t>0016520</t>
        </is>
      </c>
      <c r="B96" s="22" t="inlineStr">
        <is>
          <t xml:space="preserve">Подъемный механизм TOP STAY ST общая высота h=960-1040 мм, нагрузка 8,0-13,9 кг, серый </t>
        </is>
      </c>
      <c r="C96" s="22" t="inlineStr">
        <is>
          <t>ST08AH02B</t>
        </is>
      </c>
      <c r="D96" s="123" t="inlineStr">
        <is>
          <t>в наличии</t>
        </is>
      </c>
      <c r="E96" s="52" t="inlineStr">
        <is>
          <t>компл</t>
        </is>
      </c>
      <c r="F96" s="23" t="n">
        <v>6</v>
      </c>
      <c r="G96" s="65">
        <f>I96*1.2</f>
        <v/>
      </c>
      <c r="H96" s="24">
        <f>J96*1.2</f>
        <v/>
      </c>
      <c r="I96" s="25" t="n">
        <v>68.7727</v>
      </c>
      <c r="J96" s="24">
        <f>I96*$E$3</f>
        <v/>
      </c>
      <c r="K96" s="25">
        <f>(I96+M96)/2</f>
        <v/>
      </c>
      <c r="L96" s="26">
        <f>(J96+N96)/2</f>
        <v/>
      </c>
      <c r="M96" s="25" t="n">
        <v>57.3106</v>
      </c>
      <c r="N96" s="9">
        <f>M96*$E$3</f>
        <v/>
      </c>
    </row>
    <row r="97" ht="13" customHeight="1">
      <c r="A97" s="30" t="inlineStr">
        <is>
          <t>0018694</t>
        </is>
      </c>
      <c r="B97" s="22" t="inlineStr">
        <is>
          <t xml:space="preserve">Заглушки декоративные для плеча петли (4 шт.) для TOP STAY ST </t>
        </is>
      </c>
      <c r="C97" s="22" t="inlineStr">
        <is>
          <t>S15H</t>
        </is>
      </c>
      <c r="D97" s="123" t="inlineStr">
        <is>
          <t>в наличии</t>
        </is>
      </c>
      <c r="E97" s="52" t="inlineStr">
        <is>
          <t>компл</t>
        </is>
      </c>
      <c r="F97" s="23" t="n">
        <v>1000</v>
      </c>
      <c r="G97" s="65">
        <f>I97*1.2</f>
        <v/>
      </c>
      <c r="H97" s="24">
        <f>J97*1.2</f>
        <v/>
      </c>
      <c r="I97" s="25" t="n">
        <v>0.4564</v>
      </c>
      <c r="J97" s="24">
        <f>I97*$E$3</f>
        <v/>
      </c>
      <c r="K97" s="25">
        <f>(I97+M97)/2</f>
        <v/>
      </c>
      <c r="L97" s="26">
        <f>(J97+N97)/2</f>
        <v/>
      </c>
      <c r="M97" s="25" t="n">
        <v>0.3804</v>
      </c>
      <c r="N97" s="9">
        <f>M97*$E$3</f>
        <v/>
      </c>
    </row>
    <row r="98" ht="13" customHeight="1">
      <c r="A98" s="30" t="inlineStr">
        <is>
          <t>0018693</t>
        </is>
      </c>
      <c r="B98" s="22" t="inlineStr">
        <is>
          <t xml:space="preserve">Монтажная планка под верхнюю петлю 3D (2 шт.)  для TOP STAY ST </t>
        </is>
      </c>
      <c r="C98" s="22" t="inlineStr">
        <is>
          <t>SQ00YQ</t>
        </is>
      </c>
      <c r="D98" s="123" t="inlineStr">
        <is>
          <t>в наличии</t>
        </is>
      </c>
      <c r="E98" s="52" t="inlineStr">
        <is>
          <t>компл</t>
        </is>
      </c>
      <c r="F98" s="23" t="n">
        <v>200</v>
      </c>
      <c r="G98" s="65">
        <f>I98*1.2</f>
        <v/>
      </c>
      <c r="H98" s="24">
        <f>J98*1.2</f>
        <v/>
      </c>
      <c r="I98" s="25" t="n">
        <v>0.5117</v>
      </c>
      <c r="J98" s="24">
        <f>I98*$E$3</f>
        <v/>
      </c>
      <c r="K98" s="25">
        <f>(I98+M98)/2</f>
        <v/>
      </c>
      <c r="L98" s="26">
        <f>(J98+N98)/2</f>
        <v/>
      </c>
      <c r="M98" s="25" t="n">
        <v>0.4264</v>
      </c>
      <c r="N98" s="9">
        <f>M98*$E$3</f>
        <v/>
      </c>
    </row>
    <row r="99" ht="13" customHeight="1">
      <c r="A99" s="30" t="inlineStr">
        <is>
          <t>0018691</t>
        </is>
      </c>
      <c r="B99" s="22" t="inlineStr">
        <is>
          <t xml:space="preserve">Монтажная планка под среднюю петлю 3D (2 шт.) для TOP STAY ST </t>
        </is>
      </c>
      <c r="C99" s="22" t="inlineStr">
        <is>
          <t>T00TQ</t>
        </is>
      </c>
      <c r="D99" s="123" t="inlineStr">
        <is>
          <t>в наличии</t>
        </is>
      </c>
      <c r="E99" s="52" t="inlineStr">
        <is>
          <t>компл</t>
        </is>
      </c>
      <c r="F99" s="23" t="n">
        <v>100</v>
      </c>
      <c r="G99" s="65">
        <f>I99*1.2</f>
        <v/>
      </c>
      <c r="H99" s="24">
        <f>J99*1.2</f>
        <v/>
      </c>
      <c r="I99" s="25" t="n">
        <v>1.1544</v>
      </c>
      <c r="J99" s="24">
        <f>I99*$E$3</f>
        <v/>
      </c>
      <c r="K99" s="25">
        <f>(I99+M99)/2</f>
        <v/>
      </c>
      <c r="L99" s="26">
        <f>(J99+N99)/2</f>
        <v/>
      </c>
      <c r="M99" s="25" t="n">
        <v>0.962</v>
      </c>
      <c r="N99" s="9">
        <f>M99*$E$3</f>
        <v/>
      </c>
    </row>
    <row r="100" ht="13" customHeight="1">
      <c r="A100" s="30" t="inlineStr">
        <is>
          <t>0017312</t>
        </is>
      </c>
      <c r="B100" s="22" t="inlineStr">
        <is>
          <t xml:space="preserve">Ограничитель угла открывания до 100° для TOP STAY ST </t>
        </is>
      </c>
      <c r="C100" s="22" t="inlineStr">
        <is>
          <t>STW100</t>
        </is>
      </c>
      <c r="D100" s="123" t="inlineStr">
        <is>
          <t>в наличии</t>
        </is>
      </c>
      <c r="E100" s="52" t="inlineStr">
        <is>
          <t>шт</t>
        </is>
      </c>
      <c r="F100" s="23" t="n">
        <v>1000</v>
      </c>
      <c r="G100" s="65">
        <f>I100*1.2</f>
        <v/>
      </c>
      <c r="H100" s="24">
        <f>J100*1.2</f>
        <v/>
      </c>
      <c r="I100" s="25" t="n">
        <v>0.9555</v>
      </c>
      <c r="J100" s="24">
        <f>I100*$E$3</f>
        <v/>
      </c>
      <c r="K100" s="25">
        <f>(I100+M100)/2</f>
        <v/>
      </c>
      <c r="L100" s="26">
        <f>(J100+N100)/2</f>
        <v/>
      </c>
      <c r="M100" s="25" t="n">
        <v>0.7963</v>
      </c>
      <c r="N100" s="9">
        <f>M100*$E$3</f>
        <v/>
      </c>
    </row>
    <row r="101" ht="13" customHeight="1">
      <c r="A101" s="30" t="inlineStr">
        <is>
          <t>0017313</t>
        </is>
      </c>
      <c r="B101" s="22" t="inlineStr">
        <is>
          <t>Ограничитель угла открывания до 83° для TOP STAY ST</t>
        </is>
      </c>
      <c r="C101" s="22" t="inlineStr">
        <is>
          <t>STW83</t>
        </is>
      </c>
      <c r="D101" s="123" t="inlineStr">
        <is>
          <t>в наличии</t>
        </is>
      </c>
      <c r="E101" s="52" t="inlineStr">
        <is>
          <t>шт</t>
        </is>
      </c>
      <c r="F101" s="23" t="n">
        <v>1000</v>
      </c>
      <c r="G101" s="65">
        <f>I101*1.2</f>
        <v/>
      </c>
      <c r="H101" s="24">
        <f>J101*1.2</f>
        <v/>
      </c>
      <c r="I101" s="25" t="n">
        <v>0.9555</v>
      </c>
      <c r="J101" s="24">
        <f>I101*$E$3</f>
        <v/>
      </c>
      <c r="K101" s="25">
        <f>(I101+M101)/2</f>
        <v/>
      </c>
      <c r="L101" s="26">
        <f>(J101+N101)/2</f>
        <v/>
      </c>
      <c r="M101" s="25" t="n">
        <v>0.7963</v>
      </c>
      <c r="N101" s="9">
        <f>M101*$E$3</f>
        <v/>
      </c>
    </row>
    <row r="102" ht="13" customHeight="1">
      <c r="A102" s="30" t="inlineStr">
        <is>
          <t>0018692</t>
        </is>
      </c>
      <c r="B102" s="22" t="inlineStr">
        <is>
          <t xml:space="preserve">Петля верхняя 120° 3D (2 шт.) для TOP STAY ST </t>
        </is>
      </c>
      <c r="C102" s="22" t="inlineStr">
        <is>
          <t>STA685</t>
        </is>
      </c>
      <c r="D102" s="123" t="inlineStr">
        <is>
          <t>в наличии</t>
        </is>
      </c>
      <c r="E102" s="52" t="inlineStr">
        <is>
          <t>компл</t>
        </is>
      </c>
      <c r="F102" s="23" t="n">
        <v>100</v>
      </c>
      <c r="G102" s="65">
        <f>I102*1.2</f>
        <v/>
      </c>
      <c r="H102" s="24">
        <f>J102*1.2</f>
        <v/>
      </c>
      <c r="I102" s="25" t="n">
        <v>3.4622</v>
      </c>
      <c r="J102" s="24">
        <f>I102*$E$3</f>
        <v/>
      </c>
      <c r="K102" s="25">
        <f>(I102+M102)/2</f>
        <v/>
      </c>
      <c r="L102" s="26">
        <f>(J102+N102)/2</f>
        <v/>
      </c>
      <c r="M102" s="25" t="n">
        <v>2.8851</v>
      </c>
      <c r="N102" s="9">
        <f>M102*$E$3</f>
        <v/>
      </c>
    </row>
    <row r="103" ht="13" customHeight="1">
      <c r="A103" s="30" t="inlineStr">
        <is>
          <t>0018690</t>
        </is>
      </c>
      <c r="B103" s="22" t="inlineStr">
        <is>
          <t xml:space="preserve">Петля средняя 3D (2 шт.)  для TOP STAY ST </t>
        </is>
      </c>
      <c r="C103" s="22" t="inlineStr">
        <is>
          <t>ST00BG</t>
        </is>
      </c>
      <c r="D103" s="123" t="inlineStr">
        <is>
          <t>в наличии</t>
        </is>
      </c>
      <c r="E103" s="52" t="inlineStr">
        <is>
          <t>компл</t>
        </is>
      </c>
      <c r="F103" s="23" t="n">
        <v>100</v>
      </c>
      <c r="G103" s="65">
        <f>I103*1.2</f>
        <v/>
      </c>
      <c r="H103" s="24">
        <f>J103*1.2</f>
        <v/>
      </c>
      <c r="I103" s="25" t="n">
        <v>4.4813</v>
      </c>
      <c r="J103" s="24">
        <f>I103*$E$3</f>
        <v/>
      </c>
      <c r="K103" s="25">
        <f>(I103+M103)/2</f>
        <v/>
      </c>
      <c r="L103" s="26">
        <f>(J103+N103)/2</f>
        <v/>
      </c>
      <c r="M103" s="25" t="n">
        <v>3.7344</v>
      </c>
      <c r="N103" s="9">
        <f>M103*$E$3</f>
        <v/>
      </c>
    </row>
    <row r="104" ht="13" customHeight="1">
      <c r="A104" s="30" t="inlineStr">
        <is>
          <t>0021243</t>
        </is>
      </c>
      <c r="B104" s="22" t="inlineStr">
        <is>
          <t>Крепление для фасада из узкой алюминиевой рамки для TOP STAY ST</t>
        </is>
      </c>
      <c r="C104" s="22" t="inlineStr">
        <is>
          <t>ST02H</t>
        </is>
      </c>
      <c r="D104" s="123" t="inlineStr">
        <is>
          <t>в наличии</t>
        </is>
      </c>
      <c r="E104" s="52" t="inlineStr">
        <is>
          <t>компл</t>
        </is>
      </c>
      <c r="F104" s="23" t="n">
        <v>100</v>
      </c>
      <c r="G104" s="65">
        <f>I104*1.2</f>
        <v/>
      </c>
      <c r="H104" s="24">
        <f>J104*1.2</f>
        <v/>
      </c>
      <c r="I104" s="25" t="n">
        <v>9.226900000000001</v>
      </c>
      <c r="J104" s="24">
        <f>I104*$E$3</f>
        <v/>
      </c>
      <c r="K104" s="25">
        <f>(I104+M104)/2</f>
        <v/>
      </c>
      <c r="L104" s="26">
        <f>(J104+N104)/2</f>
        <v/>
      </c>
      <c r="M104" s="25" t="n">
        <v>7.6891</v>
      </c>
      <c r="N104" s="9">
        <f>M104*$E$3</f>
        <v/>
      </c>
    </row>
    <row r="105" ht="13" customHeight="1">
      <c r="A105" s="30" t="inlineStr">
        <is>
          <t>0021774</t>
        </is>
      </c>
      <c r="B105" s="22" t="inlineStr">
        <is>
          <t>Комплект декоративных заглушек для TOP STAY ST (левая + правая) белые</t>
        </is>
      </c>
      <c r="C105" s="22" t="inlineStr">
        <is>
          <t>STJS02A</t>
        </is>
      </c>
      <c r="D105" s="123" t="inlineStr">
        <is>
          <t>в наличии</t>
        </is>
      </c>
      <c r="E105" s="52" t="inlineStr">
        <is>
          <t>компл</t>
        </is>
      </c>
      <c r="F105" s="23" t="n">
        <v>20</v>
      </c>
      <c r="G105" s="65">
        <f>I105*1.2</f>
        <v/>
      </c>
      <c r="H105" s="24">
        <f>J105*1.2</f>
        <v/>
      </c>
      <c r="I105" s="25" t="n">
        <v>3.2126</v>
      </c>
      <c r="J105" s="24">
        <f>I105*$E$3</f>
        <v/>
      </c>
      <c r="K105" s="25">
        <f>(I105+M105)/2</f>
        <v/>
      </c>
      <c r="L105" s="26">
        <f>(J105+N105)/2</f>
        <v/>
      </c>
      <c r="M105" s="25" t="n">
        <v>2.6771</v>
      </c>
      <c r="N105" s="9">
        <f>M105*$E$3</f>
        <v/>
      </c>
    </row>
    <row r="106" ht="13" customHeight="1">
      <c r="A106" s="30" t="inlineStr">
        <is>
          <t>0021775</t>
        </is>
      </c>
      <c r="B106" s="22" t="inlineStr">
        <is>
          <t>Комплект декоративных заглушек для TOP STAY ST (левая + правая) серые</t>
        </is>
      </c>
      <c r="C106" s="22" t="inlineStr">
        <is>
          <t>STJS02B</t>
        </is>
      </c>
      <c r="D106" s="123" t="inlineStr">
        <is>
          <t>в наличии</t>
        </is>
      </c>
      <c r="E106" s="52" t="inlineStr">
        <is>
          <t>компл</t>
        </is>
      </c>
      <c r="F106" s="23" t="n">
        <v>20</v>
      </c>
      <c r="G106" s="65">
        <f>I106*1.2</f>
        <v/>
      </c>
      <c r="H106" s="24">
        <f>J106*1.2</f>
        <v/>
      </c>
      <c r="I106" s="25" t="n">
        <v>3.2126</v>
      </c>
      <c r="J106" s="24">
        <f>I106*$E$3</f>
        <v/>
      </c>
      <c r="K106" s="25">
        <f>(I106+M106)/2</f>
        <v/>
      </c>
      <c r="L106" s="26">
        <f>(J106+N106)/2</f>
        <v/>
      </c>
      <c r="M106" s="25" t="n">
        <v>2.6771</v>
      </c>
      <c r="N106" s="9">
        <f>M106*$E$3</f>
        <v/>
      </c>
    </row>
    <row r="107" ht="50" customHeight="1">
      <c r="A107" s="104" t="inlineStr">
        <is>
          <t>Подъемные механизмы TOP STAY SK</t>
        </is>
      </c>
      <c r="B107" s="86" t="n"/>
      <c r="C107" s="94" t="n"/>
      <c r="D107" s="92" t="n"/>
      <c r="E107" s="92" t="n"/>
      <c r="F107" s="92" t="n"/>
      <c r="G107" s="92" t="n"/>
      <c r="H107" s="92" t="n"/>
      <c r="I107" s="92" t="n"/>
      <c r="J107" s="92" t="n"/>
      <c r="K107" s="92" t="n"/>
      <c r="L107" s="92" t="n"/>
      <c r="M107" s="92" t="n"/>
      <c r="N107" s="93" t="n"/>
    </row>
    <row r="108" ht="13" customHeight="1">
      <c r="A108" s="30" t="inlineStr">
        <is>
          <t>0023350</t>
        </is>
      </c>
      <c r="B108" s="22" t="inlineStr">
        <is>
          <t>Подъемный механизм TOP STAY SK, D- очень слабая нагрузка, белый (SK00AD02A)</t>
        </is>
      </c>
      <c r="C108" s="22" t="inlineStr">
        <is>
          <t>SK00AD02A</t>
        </is>
      </c>
      <c r="D108" s="123" t="inlineStr">
        <is>
          <t>в наличии</t>
        </is>
      </c>
      <c r="E108" s="52" t="inlineStr">
        <is>
          <t>компл</t>
        </is>
      </c>
      <c r="F108" s="23" t="n">
        <v>10</v>
      </c>
      <c r="G108" s="65">
        <f>I108*1.2</f>
        <v/>
      </c>
      <c r="H108" s="24">
        <f>J108*1.2</f>
        <v/>
      </c>
      <c r="I108" s="20" t="n">
        <v>37.1054</v>
      </c>
      <c r="J108" s="24">
        <f>I108*$E$3</f>
        <v/>
      </c>
      <c r="K108" s="20">
        <f>(I108+M108)/2</f>
        <v/>
      </c>
      <c r="L108" s="26">
        <f>(J108+N108)/2</f>
        <v/>
      </c>
      <c r="M108" s="20" t="n">
        <v>30.9212</v>
      </c>
      <c r="N108" s="9">
        <f>M108*$E$3</f>
        <v/>
      </c>
    </row>
    <row r="109" ht="13" customHeight="1">
      <c r="A109" s="30" t="inlineStr">
        <is>
          <t>0023355</t>
        </is>
      </c>
      <c r="B109" s="22" t="inlineStr">
        <is>
          <t>Подъемный механизм TOP STAY SK, D- очень слабая нагрузка, серый (SK00AD02B)</t>
        </is>
      </c>
      <c r="C109" s="22" t="inlineStr">
        <is>
          <t>SK00AD02B</t>
        </is>
      </c>
      <c r="D109" s="123" t="inlineStr">
        <is>
          <t>в наличии</t>
        </is>
      </c>
      <c r="E109" s="52" t="inlineStr">
        <is>
          <t>компл</t>
        </is>
      </c>
      <c r="F109" s="23" t="n">
        <v>10</v>
      </c>
      <c r="G109" s="65">
        <f>I109*1.2</f>
        <v/>
      </c>
      <c r="H109" s="24">
        <f>J109*1.2</f>
        <v/>
      </c>
      <c r="I109" s="20" t="n">
        <v>37.1054</v>
      </c>
      <c r="J109" s="24">
        <f>I109*$E$3</f>
        <v/>
      </c>
      <c r="K109" s="20">
        <f>(I109+M109)/2</f>
        <v/>
      </c>
      <c r="L109" s="26">
        <f>(J109+N109)/2</f>
        <v/>
      </c>
      <c r="M109" s="20" t="n">
        <v>30.9212</v>
      </c>
      <c r="N109" s="9">
        <f>M109*$E$3</f>
        <v/>
      </c>
    </row>
    <row r="110" ht="13" customHeight="1">
      <c r="A110" s="30" t="inlineStr">
        <is>
          <t>0023351</t>
        </is>
      </c>
      <c r="B110" s="22" t="inlineStr">
        <is>
          <t>Подъемный механизм TOP STAY SK, L- слабая нагрузка, белый (SK00AL02A)</t>
        </is>
      </c>
      <c r="C110" s="22" t="inlineStr">
        <is>
          <t>SK00AL02A</t>
        </is>
      </c>
      <c r="D110" s="123" t="inlineStr">
        <is>
          <t>в наличии</t>
        </is>
      </c>
      <c r="E110" s="52" t="inlineStr">
        <is>
          <t>компл</t>
        </is>
      </c>
      <c r="F110" s="23" t="n">
        <v>10</v>
      </c>
      <c r="G110" s="65">
        <f>I110*1.2</f>
        <v/>
      </c>
      <c r="H110" s="24">
        <f>J110*1.2</f>
        <v/>
      </c>
      <c r="I110" s="20" t="n">
        <v>37.1056</v>
      </c>
      <c r="J110" s="24">
        <f>I110*$E$3</f>
        <v/>
      </c>
      <c r="K110" s="20">
        <f>(I110+M110)/2</f>
        <v/>
      </c>
      <c r="L110" s="26">
        <f>(J110+N110)/2</f>
        <v/>
      </c>
      <c r="M110" s="20" t="n">
        <v>30.9214</v>
      </c>
      <c r="N110" s="9">
        <f>M110*$E$3</f>
        <v/>
      </c>
    </row>
    <row r="111" ht="13" customHeight="1">
      <c r="A111" s="30" t="inlineStr">
        <is>
          <t>0023356</t>
        </is>
      </c>
      <c r="B111" s="22" t="inlineStr">
        <is>
          <t>Подъемный механизм TOP STAY SK, L- слабая нагрузка, серый (SK00AL02B)</t>
        </is>
      </c>
      <c r="C111" s="22" t="inlineStr">
        <is>
          <t>SK00AL02B</t>
        </is>
      </c>
      <c r="D111" s="123" t="inlineStr">
        <is>
          <t>в наличии</t>
        </is>
      </c>
      <c r="E111" s="52" t="inlineStr">
        <is>
          <t>компл</t>
        </is>
      </c>
      <c r="F111" s="23" t="n">
        <v>10</v>
      </c>
      <c r="G111" s="65">
        <f>I111*1.2</f>
        <v/>
      </c>
      <c r="H111" s="24">
        <f>J111*1.2</f>
        <v/>
      </c>
      <c r="I111" s="20" t="n">
        <v>37.1056</v>
      </c>
      <c r="J111" s="24">
        <f>I111*$E$3</f>
        <v/>
      </c>
      <c r="K111" s="20">
        <f>(I111+M111)/2</f>
        <v/>
      </c>
      <c r="L111" s="26">
        <f>(J111+N111)/2</f>
        <v/>
      </c>
      <c r="M111" s="20" t="n">
        <v>30.9214</v>
      </c>
      <c r="N111" s="9">
        <f>M111*$E$3</f>
        <v/>
      </c>
    </row>
    <row r="112" ht="13" customHeight="1">
      <c r="A112" s="30" t="inlineStr">
        <is>
          <t>0023352</t>
        </is>
      </c>
      <c r="B112" s="22" t="inlineStr">
        <is>
          <t>Подъемный механизм TOP STAY SK, M- средняя нагрузка, белый (SK00M02A)</t>
        </is>
      </c>
      <c r="C112" s="22" t="inlineStr">
        <is>
          <t>SK00M02A</t>
        </is>
      </c>
      <c r="D112" s="123" t="inlineStr">
        <is>
          <t>в наличии</t>
        </is>
      </c>
      <c r="E112" s="52" t="inlineStr">
        <is>
          <t>компл</t>
        </is>
      </c>
      <c r="F112" s="23" t="n">
        <v>10</v>
      </c>
      <c r="G112" s="65">
        <f>I112*1.2</f>
        <v/>
      </c>
      <c r="H112" s="24">
        <f>J112*1.2</f>
        <v/>
      </c>
      <c r="I112" s="20" t="n">
        <v>40.3291</v>
      </c>
      <c r="J112" s="24">
        <f>I112*$E$3</f>
        <v/>
      </c>
      <c r="K112" s="20">
        <f>(I112+M112)/2</f>
        <v/>
      </c>
      <c r="L112" s="26">
        <f>(J112+N112)/2</f>
        <v/>
      </c>
      <c r="M112" s="20" t="n">
        <v>33.6076</v>
      </c>
      <c r="N112" s="9">
        <f>M112*$E$3</f>
        <v/>
      </c>
    </row>
    <row r="113" ht="13" customHeight="1">
      <c r="A113" s="30" t="inlineStr">
        <is>
          <t>0023357</t>
        </is>
      </c>
      <c r="B113" s="22" t="inlineStr">
        <is>
          <t>Подъемный механизм TOP STAY SK, M- средняя нагрузка, серый (SK00M02B)</t>
        </is>
      </c>
      <c r="C113" s="22" t="inlineStr">
        <is>
          <t>SK00M02B</t>
        </is>
      </c>
      <c r="D113" s="123" t="inlineStr">
        <is>
          <t>в наличии</t>
        </is>
      </c>
      <c r="E113" s="52" t="inlineStr">
        <is>
          <t>компл</t>
        </is>
      </c>
      <c r="F113" s="23" t="n">
        <v>10</v>
      </c>
      <c r="G113" s="65">
        <f>I113*1.2</f>
        <v/>
      </c>
      <c r="H113" s="24">
        <f>J113*1.2</f>
        <v/>
      </c>
      <c r="I113" s="20" t="n">
        <v>40.3291</v>
      </c>
      <c r="J113" s="24">
        <f>I113*$E$3</f>
        <v/>
      </c>
      <c r="K113" s="20">
        <f>(I113+M113)/2</f>
        <v/>
      </c>
      <c r="L113" s="26">
        <f>(J113+N113)/2</f>
        <v/>
      </c>
      <c r="M113" s="20" t="n">
        <v>33.6076</v>
      </c>
      <c r="N113" s="9">
        <f>M113*$E$3</f>
        <v/>
      </c>
    </row>
    <row r="114" ht="13" customHeight="1">
      <c r="A114" s="30" t="inlineStr">
        <is>
          <t>0023353</t>
        </is>
      </c>
      <c r="B114" s="22" t="inlineStr">
        <is>
          <t>Подъемный механизм TOP STAY SK, H- сильная нагрузка, белый (SK00H02A)</t>
        </is>
      </c>
      <c r="C114" s="22" t="inlineStr">
        <is>
          <t>SK00H02A</t>
        </is>
      </c>
      <c r="D114" s="123" t="inlineStr">
        <is>
          <t>в наличии</t>
        </is>
      </c>
      <c r="E114" s="52" t="inlineStr">
        <is>
          <t>компл</t>
        </is>
      </c>
      <c r="F114" s="23" t="n">
        <v>10</v>
      </c>
      <c r="G114" s="65">
        <f>I114*1.2</f>
        <v/>
      </c>
      <c r="H114" s="24">
        <f>J114*1.2</f>
        <v/>
      </c>
      <c r="I114" s="20" t="n">
        <v>40.3291</v>
      </c>
      <c r="J114" s="24">
        <f>I114*$E$3</f>
        <v/>
      </c>
      <c r="K114" s="20">
        <f>(I114+M114)/2</f>
        <v/>
      </c>
      <c r="L114" s="26">
        <f>(J114+N114)/2</f>
        <v/>
      </c>
      <c r="M114" s="20" t="n">
        <v>33.6076</v>
      </c>
      <c r="N114" s="9">
        <f>M114*$E$3</f>
        <v/>
      </c>
    </row>
    <row r="115" ht="13" customHeight="1">
      <c r="A115" s="30" t="inlineStr">
        <is>
          <t>0023358</t>
        </is>
      </c>
      <c r="B115" s="22" t="inlineStr">
        <is>
          <t>Подъемный механизм TOP STAY SK, H- сильная нагрузка, серый (SK00H02B)</t>
        </is>
      </c>
      <c r="C115" s="22" t="inlineStr">
        <is>
          <t>SK00H02B</t>
        </is>
      </c>
      <c r="D115" s="123" t="inlineStr">
        <is>
          <t>в наличии</t>
        </is>
      </c>
      <c r="E115" s="52" t="inlineStr">
        <is>
          <t>компл</t>
        </is>
      </c>
      <c r="F115" s="23" t="n">
        <v>10</v>
      </c>
      <c r="G115" s="65">
        <f>I115*1.2</f>
        <v/>
      </c>
      <c r="H115" s="24">
        <f>J115*1.2</f>
        <v/>
      </c>
      <c r="I115" s="20" t="n">
        <v>40.3291</v>
      </c>
      <c r="J115" s="24">
        <f>I115*$E$3</f>
        <v/>
      </c>
      <c r="K115" s="20">
        <f>(I115+M115)/2</f>
        <v/>
      </c>
      <c r="L115" s="26">
        <f>(J115+N115)/2</f>
        <v/>
      </c>
      <c r="M115" s="20" t="n">
        <v>33.6076</v>
      </c>
      <c r="N115" s="9">
        <f>M115*$E$3</f>
        <v/>
      </c>
    </row>
    <row r="116" ht="13" customHeight="1">
      <c r="A116" s="30" t="inlineStr">
        <is>
          <t>0023354</t>
        </is>
      </c>
      <c r="B116" s="22" t="inlineStr">
        <is>
          <t>Подъемный механизм TOP STAY SK, C- очень сильная нагрузка, белый (SK00С02A)</t>
        </is>
      </c>
      <c r="C116" s="22" t="inlineStr">
        <is>
          <t>SK00С02A</t>
        </is>
      </c>
      <c r="D116" s="123" t="inlineStr">
        <is>
          <t>в наличии</t>
        </is>
      </c>
      <c r="E116" s="52" t="inlineStr">
        <is>
          <t>компл</t>
        </is>
      </c>
      <c r="F116" s="23" t="n">
        <v>10</v>
      </c>
      <c r="G116" s="65">
        <f>I116*1.2</f>
        <v/>
      </c>
      <c r="H116" s="24">
        <f>J116*1.2</f>
        <v/>
      </c>
      <c r="I116" s="20" t="n">
        <v>63.4832</v>
      </c>
      <c r="J116" s="24">
        <f>I116*$E$3</f>
        <v/>
      </c>
      <c r="K116" s="20">
        <f>(I116+M116)/2</f>
        <v/>
      </c>
      <c r="L116" s="26">
        <f>(J116+N116)/2</f>
        <v/>
      </c>
      <c r="M116" s="20" t="n">
        <v>52.9026</v>
      </c>
      <c r="N116" s="9">
        <f>M116*$E$3</f>
        <v/>
      </c>
    </row>
    <row r="117" ht="13" customHeight="1">
      <c r="A117" s="30" t="inlineStr">
        <is>
          <t>0023359</t>
        </is>
      </c>
      <c r="B117" s="22" t="inlineStr">
        <is>
          <t>Подъемный механизм TOP STAY SK, C- очень сильная нагрузка, серый (SK00С02B)</t>
        </is>
      </c>
      <c r="C117" s="22" t="inlineStr">
        <is>
          <t>SK00С02B</t>
        </is>
      </c>
      <c r="D117" s="123" t="inlineStr">
        <is>
          <t>в наличии</t>
        </is>
      </c>
      <c r="E117" s="52" t="inlineStr">
        <is>
          <t>компл</t>
        </is>
      </c>
      <c r="F117" s="23" t="n">
        <v>10</v>
      </c>
      <c r="G117" s="65">
        <f>I117*1.2</f>
        <v/>
      </c>
      <c r="H117" s="24">
        <f>J117*1.2</f>
        <v/>
      </c>
      <c r="I117" s="20" t="n">
        <v>63.4832</v>
      </c>
      <c r="J117" s="24">
        <f>I117*$E$3</f>
        <v/>
      </c>
      <c r="K117" s="20">
        <f>(I117+M117)/2</f>
        <v/>
      </c>
      <c r="L117" s="26">
        <f>(J117+N117)/2</f>
        <v/>
      </c>
      <c r="M117" s="20" t="n">
        <v>52.9026</v>
      </c>
      <c r="N117" s="9">
        <f>M117*$E$3</f>
        <v/>
      </c>
    </row>
    <row r="118" ht="13" customHeight="1">
      <c r="A118" s="30" t="inlineStr">
        <is>
          <t>0023360</t>
        </is>
      </c>
      <c r="B118" s="22" t="inlineStr">
        <is>
          <t>Комплект рычагов TOP STAY SK для высоты короба 300-349мм (SK300A01)</t>
        </is>
      </c>
      <c r="C118" s="22" t="inlineStr">
        <is>
          <t>SK300A01</t>
        </is>
      </c>
      <c r="D118" s="123" t="inlineStr">
        <is>
          <t>в наличии</t>
        </is>
      </c>
      <c r="E118" s="52" t="inlineStr">
        <is>
          <t>компл</t>
        </is>
      </c>
      <c r="F118" s="23" t="n">
        <v>10</v>
      </c>
      <c r="G118" s="65">
        <f>I118*1.2</f>
        <v/>
      </c>
      <c r="H118" s="24">
        <f>J118*1.2</f>
        <v/>
      </c>
      <c r="I118" s="20" t="n">
        <v>31.4992</v>
      </c>
      <c r="J118" s="24">
        <f>I118*$E$3</f>
        <v/>
      </c>
      <c r="K118" s="20">
        <f>(I118+M118)/2</f>
        <v/>
      </c>
      <c r="L118" s="26">
        <f>(J118+N118)/2</f>
        <v/>
      </c>
      <c r="M118" s="20" t="n">
        <v>26.2493</v>
      </c>
      <c r="N118" s="9">
        <f>M118*$E$3</f>
        <v/>
      </c>
    </row>
    <row r="119" ht="13" customHeight="1">
      <c r="A119" s="30" t="inlineStr">
        <is>
          <t>0023361</t>
        </is>
      </c>
      <c r="B119" s="22" t="inlineStr">
        <is>
          <t>Комплект рычагов TOP STAY SK для высоты короба 350-399мм (SK350A01)</t>
        </is>
      </c>
      <c r="C119" s="22" t="inlineStr">
        <is>
          <t>SK350A01</t>
        </is>
      </c>
      <c r="D119" s="123" t="inlineStr">
        <is>
          <t>в наличии</t>
        </is>
      </c>
      <c r="E119" s="52" t="inlineStr">
        <is>
          <t>компл</t>
        </is>
      </c>
      <c r="F119" s="23" t="n">
        <v>10</v>
      </c>
      <c r="G119" s="65">
        <f>I119*1.2</f>
        <v/>
      </c>
      <c r="H119" s="24">
        <f>J119*1.2</f>
        <v/>
      </c>
      <c r="I119" s="20" t="n">
        <v>32.4703</v>
      </c>
      <c r="J119" s="24">
        <f>I119*$E$3</f>
        <v/>
      </c>
      <c r="K119" s="20">
        <f>(I119+M119)/2</f>
        <v/>
      </c>
      <c r="L119" s="26">
        <f>(J119+N119)/2</f>
        <v/>
      </c>
      <c r="M119" s="20" t="n">
        <v>27.0586</v>
      </c>
      <c r="N119" s="9">
        <f>M119*$E$3</f>
        <v/>
      </c>
    </row>
    <row r="120" ht="13" customHeight="1">
      <c r="A120" s="30" t="inlineStr">
        <is>
          <t>0023362</t>
        </is>
      </c>
      <c r="B120" s="22" t="inlineStr">
        <is>
          <t>Комплект рычагов TOP STAY SK для высоты короба 400-550мм (SK400A01)</t>
        </is>
      </c>
      <c r="C120" s="22" t="inlineStr">
        <is>
          <t>SK400A01</t>
        </is>
      </c>
      <c r="D120" s="123" t="inlineStr">
        <is>
          <t>в наличии</t>
        </is>
      </c>
      <c r="E120" s="52" t="inlineStr">
        <is>
          <t>компл</t>
        </is>
      </c>
      <c r="F120" s="23" t="n">
        <v>10</v>
      </c>
      <c r="G120" s="65">
        <f>I120*1.2</f>
        <v/>
      </c>
      <c r="H120" s="24">
        <f>J120*1.2</f>
        <v/>
      </c>
      <c r="I120" s="20" t="n">
        <v>33.4298</v>
      </c>
      <c r="J120" s="24">
        <f>I120*$E$3</f>
        <v/>
      </c>
      <c r="K120" s="20">
        <f>(I120+M120)/2</f>
        <v/>
      </c>
      <c r="L120" s="26">
        <f>(J120+N120)/2</f>
        <v/>
      </c>
      <c r="M120" s="20" t="n">
        <v>27.8581</v>
      </c>
      <c r="N120" s="9">
        <f>M120*$E$3</f>
        <v/>
      </c>
    </row>
    <row r="121" ht="13" customHeight="1">
      <c r="A121" s="30" t="inlineStr">
        <is>
          <t>0023363</t>
        </is>
      </c>
      <c r="B121" s="22" t="inlineStr">
        <is>
          <t>Комплект рычагов TOP STAY SK для высоты короба 450-580мм (SK450A01)</t>
        </is>
      </c>
      <c r="C121" s="22" t="inlineStr">
        <is>
          <t>SK450A01</t>
        </is>
      </c>
      <c r="D121" s="123" t="inlineStr">
        <is>
          <t>в наличии</t>
        </is>
      </c>
      <c r="E121" s="52" t="inlineStr">
        <is>
          <t>компл</t>
        </is>
      </c>
      <c r="F121" s="23" t="n">
        <v>10</v>
      </c>
      <c r="G121" s="65">
        <f>I121*1.2</f>
        <v/>
      </c>
      <c r="H121" s="24">
        <f>J121*1.2</f>
        <v/>
      </c>
      <c r="I121" s="20" t="n">
        <v>36.0005</v>
      </c>
      <c r="J121" s="24">
        <f>I121*$E$3</f>
        <v/>
      </c>
      <c r="K121" s="20">
        <f>(I121+M121)/2</f>
        <v/>
      </c>
      <c r="L121" s="26">
        <f>(J121+N121)/2</f>
        <v/>
      </c>
      <c r="M121" s="20" t="n">
        <v>30.0004</v>
      </c>
      <c r="N121" s="9">
        <f>M121*$E$3</f>
        <v/>
      </c>
    </row>
    <row r="122" ht="13" customHeight="1">
      <c r="A122" s="30" t="inlineStr">
        <is>
          <t>0023364</t>
        </is>
      </c>
      <c r="B122" s="22" t="inlineStr">
        <is>
          <t>Штанга синхронизации TOP STAY SK для ширины короба до  900 мм (SKG761)</t>
        </is>
      </c>
      <c r="C122" s="22" t="inlineStr">
        <is>
          <t>SKG761</t>
        </is>
      </c>
      <c r="D122" s="123" t="inlineStr">
        <is>
          <t>в наличии</t>
        </is>
      </c>
      <c r="E122" s="52" t="inlineStr">
        <is>
          <t>компл</t>
        </is>
      </c>
      <c r="F122" s="23" t="n">
        <v>10</v>
      </c>
      <c r="G122" s="65">
        <f>I122*1.2</f>
        <v/>
      </c>
      <c r="H122" s="24">
        <f>J122*1.2</f>
        <v/>
      </c>
      <c r="I122" s="20" t="n">
        <v>4.2304</v>
      </c>
      <c r="J122" s="24">
        <f>I122*$E$3</f>
        <v/>
      </c>
      <c r="K122" s="20">
        <f>(I122+M122)/2</f>
        <v/>
      </c>
      <c r="L122" s="26">
        <f>(J122+N122)/2</f>
        <v/>
      </c>
      <c r="M122" s="20" t="n">
        <v>3.5253</v>
      </c>
      <c r="N122" s="9">
        <f>M122*$E$3</f>
        <v/>
      </c>
    </row>
    <row r="123" ht="13" customHeight="1">
      <c r="A123" s="30" t="inlineStr">
        <is>
          <t>0023365</t>
        </is>
      </c>
      <c r="B123" s="22" t="inlineStr">
        <is>
          <t>Штанга синхронизации TOP STAY SK для ширины короба до 1300 мм (SKG1161)</t>
        </is>
      </c>
      <c r="C123" s="22" t="inlineStr">
        <is>
          <t>SKG1161</t>
        </is>
      </c>
      <c r="D123" s="123" t="inlineStr">
        <is>
          <t>в наличии</t>
        </is>
      </c>
      <c r="E123" s="52" t="inlineStr">
        <is>
          <t>компл</t>
        </is>
      </c>
      <c r="F123" s="23" t="n">
        <v>10</v>
      </c>
      <c r="G123" s="65">
        <f>I123*1.2</f>
        <v/>
      </c>
      <c r="H123" s="24">
        <f>J123*1.2</f>
        <v/>
      </c>
      <c r="I123" s="20" t="n">
        <v>6.4564</v>
      </c>
      <c r="J123" s="24">
        <f>I123*$E$3</f>
        <v/>
      </c>
      <c r="K123" s="20">
        <f>(I123+M123)/2</f>
        <v/>
      </c>
      <c r="L123" s="26">
        <f>(J123+N123)/2</f>
        <v/>
      </c>
      <c r="M123" s="20" t="n">
        <v>5.3803</v>
      </c>
      <c r="N123" s="9">
        <f>M123*$E$3</f>
        <v/>
      </c>
    </row>
    <row r="124" ht="13" customHeight="1">
      <c r="A124" s="95" t="inlineStr">
        <is>
          <t xml:space="preserve">        Подвесы для верхних модулей</t>
        </is>
      </c>
      <c r="B124" s="92" t="n"/>
      <c r="C124" s="92" t="n"/>
      <c r="D124" s="92" t="n"/>
      <c r="E124" s="92" t="n"/>
      <c r="F124" s="92" t="n"/>
      <c r="G124" s="92" t="n"/>
      <c r="H124" s="92" t="n"/>
      <c r="I124" s="92" t="n"/>
      <c r="J124" s="92" t="n"/>
      <c r="K124" s="92" t="n"/>
      <c r="L124" s="92" t="n"/>
      <c r="M124" s="92" t="n"/>
      <c r="N124" s="93" t="n"/>
    </row>
    <row r="125" ht="50" customFormat="1" customHeight="1" s="108">
      <c r="A125" s="107" t="inlineStr">
        <is>
          <t>Подвесы регулируемые DM</t>
        </is>
      </c>
      <c r="C125" s="94" t="n"/>
      <c r="D125" s="92" t="n"/>
      <c r="E125" s="92" t="n"/>
      <c r="F125" s="92" t="n"/>
      <c r="G125" s="92" t="n"/>
      <c r="H125" s="92" t="n"/>
      <c r="I125" s="92" t="n"/>
      <c r="J125" s="92" t="n"/>
      <c r="K125" s="92" t="n"/>
      <c r="L125" s="92" t="n"/>
      <c r="M125" s="92" t="n"/>
      <c r="N125" s="93" t="n"/>
    </row>
    <row r="126" ht="13" customHeight="1">
      <c r="A126" s="30" t="inlineStr">
        <is>
          <t>0017178</t>
        </is>
      </c>
      <c r="B126" s="79" t="inlineStr">
        <is>
          <t>Подвес регулируемый DTC (л+п+планки) 65 кг белый</t>
        </is>
      </c>
      <c r="C126" s="79" t="inlineStr">
        <is>
          <t>0DM05</t>
        </is>
      </c>
      <c r="D126" s="125" t="inlineStr">
        <is>
          <t>в наличии</t>
        </is>
      </c>
      <c r="E126" s="97" t="inlineStr">
        <is>
          <t>шт</t>
        </is>
      </c>
      <c r="F126" s="19" t="n">
        <v>100</v>
      </c>
      <c r="G126" s="65">
        <f>I126*1.2</f>
        <v/>
      </c>
      <c r="H126" s="24">
        <f>J126*1.2</f>
        <v/>
      </c>
      <c r="I126" s="25" t="n">
        <v>1.5594</v>
      </c>
      <c r="J126" s="24">
        <f>I126*$E$3</f>
        <v/>
      </c>
      <c r="K126" s="25">
        <f>(I126+M126)/2</f>
        <v/>
      </c>
      <c r="L126" s="26">
        <f>(J126+N126)/2</f>
        <v/>
      </c>
      <c r="M126" s="25" t="n">
        <v>1.2995</v>
      </c>
      <c r="N126" s="9">
        <f>M126*$E$3</f>
        <v/>
      </c>
    </row>
    <row r="127" ht="13" customHeight="1">
      <c r="A127" s="30" t="inlineStr">
        <is>
          <t>0017180</t>
        </is>
      </c>
      <c r="B127" s="79" t="inlineStr">
        <is>
          <t xml:space="preserve">Подвес регулируемый DTC скрытый (л+п+планки) 65 кг </t>
        </is>
      </c>
      <c r="C127" s="79" t="inlineStr">
        <is>
          <t>0DM06</t>
        </is>
      </c>
      <c r="D127" s="125" t="inlineStr">
        <is>
          <t>в наличии</t>
        </is>
      </c>
      <c r="E127" s="97" t="inlineStr">
        <is>
          <t>шт</t>
        </is>
      </c>
      <c r="F127" s="19" t="n">
        <v>100</v>
      </c>
      <c r="G127" s="65">
        <f>I127*1.2</f>
        <v/>
      </c>
      <c r="H127" s="24">
        <f>J127*1.2</f>
        <v/>
      </c>
      <c r="I127" s="25" t="n">
        <v>2.5748</v>
      </c>
      <c r="J127" s="24">
        <f>I127*$E$3</f>
        <v/>
      </c>
      <c r="K127" s="25">
        <f>(I127+M127)/2</f>
        <v/>
      </c>
      <c r="L127" s="27">
        <f>(J127+N127)/2</f>
        <v/>
      </c>
      <c r="M127" s="25" t="n">
        <v>2.1457</v>
      </c>
      <c r="N127" s="9">
        <f>M127*$E$3</f>
        <v/>
      </c>
    </row>
    <row r="128" ht="13" customHeight="1">
      <c r="A128" s="95" t="inlineStr">
        <is>
          <t xml:space="preserve">                          Мебельные петли</t>
        </is>
      </c>
      <c r="B128" s="92" t="n"/>
      <c r="C128" s="92" t="n"/>
      <c r="D128" s="92" t="n"/>
      <c r="E128" s="92" t="n"/>
      <c r="F128" s="92" t="n"/>
      <c r="G128" s="92" t="n"/>
      <c r="H128" s="92" t="n"/>
      <c r="I128" s="92" t="n"/>
      <c r="J128" s="92" t="n"/>
      <c r="K128" s="92" t="n"/>
      <c r="L128" s="92" t="n"/>
      <c r="M128" s="92" t="n"/>
      <c r="N128" s="93" t="n"/>
    </row>
    <row r="129" ht="50" customFormat="1" customHeight="1" s="108">
      <c r="A129" s="104" t="inlineStr">
        <is>
          <t>Аксессуары для мебельных петель</t>
        </is>
      </c>
      <c r="B129" s="86" t="n"/>
      <c r="C129" s="94" t="n"/>
      <c r="D129" s="92" t="n"/>
      <c r="E129" s="92" t="n"/>
      <c r="F129" s="92" t="n"/>
      <c r="G129" s="92" t="n"/>
      <c r="H129" s="92" t="n"/>
      <c r="I129" s="92" t="n"/>
      <c r="J129" s="92" t="n"/>
      <c r="K129" s="92" t="n"/>
      <c r="L129" s="92" t="n"/>
      <c r="M129" s="92" t="n"/>
      <c r="N129" s="93" t="n"/>
    </row>
    <row r="130" ht="13" customHeight="1">
      <c r="A130" s="30" t="inlineStr">
        <is>
          <t>0020320</t>
        </is>
      </c>
      <c r="B130" s="79" t="inlineStr">
        <is>
          <t xml:space="preserve">Заглушка декоративная для плеча петли DTC PIVOT-PRO/STYLISH, черная </t>
        </is>
      </c>
      <c r="C130" s="79" t="inlineStr">
        <is>
          <t>S10HH, A08</t>
        </is>
      </c>
      <c r="D130" s="125" t="inlineStr">
        <is>
          <t>в наличии</t>
        </is>
      </c>
      <c r="E130" s="97" t="inlineStr">
        <is>
          <t>шт</t>
        </is>
      </c>
      <c r="F130" s="19" t="n">
        <v>5000</v>
      </c>
      <c r="G130" s="65">
        <f>I130*1.2</f>
        <v/>
      </c>
      <c r="H130" s="24">
        <f>J130*1.2</f>
        <v/>
      </c>
      <c r="I130" s="25" t="n">
        <v>0.0293</v>
      </c>
      <c r="J130" s="24">
        <f>I130*$E$3</f>
        <v/>
      </c>
      <c r="K130" s="25">
        <f>(I130+M130)/2</f>
        <v/>
      </c>
      <c r="L130" s="27">
        <f>(J130+N130)/2</f>
        <v/>
      </c>
      <c r="M130" s="25" t="n">
        <v>0.0244</v>
      </c>
      <c r="N130" s="9">
        <f>M130*$E$3</f>
        <v/>
      </c>
    </row>
    <row r="131" ht="13" customHeight="1">
      <c r="A131" s="30" t="inlineStr">
        <is>
          <t>0015718</t>
        </is>
      </c>
      <c r="B131" s="79" t="inlineStr">
        <is>
          <t>Заглушка декоративная для плеча петли DTC PIVOT-PRO/STYLISH</t>
        </is>
      </c>
      <c r="C131" s="79" t="inlineStr">
        <is>
          <t>S10HH</t>
        </is>
      </c>
      <c r="D131" s="125" t="inlineStr">
        <is>
          <t>в наличии</t>
        </is>
      </c>
      <c r="E131" s="97" t="inlineStr">
        <is>
          <t>шт</t>
        </is>
      </c>
      <c r="F131" s="19" t="n">
        <v>5000</v>
      </c>
      <c r="G131" s="65">
        <f>I131*1.2</f>
        <v/>
      </c>
      <c r="H131" s="24">
        <f>J131*1.2</f>
        <v/>
      </c>
      <c r="I131" s="25" t="n">
        <v>0.0293</v>
      </c>
      <c r="J131" s="24">
        <f>I131*$E$3</f>
        <v/>
      </c>
      <c r="K131" s="25">
        <f>(I131+M131)/2</f>
        <v/>
      </c>
      <c r="L131" s="27">
        <f>(J131+N131)/2</f>
        <v/>
      </c>
      <c r="M131" s="25" t="n">
        <v>0.0244</v>
      </c>
      <c r="N131" s="9">
        <f>M131*$E$3</f>
        <v/>
      </c>
    </row>
    <row r="132" ht="13" customHeight="1">
      <c r="A132" s="30" t="inlineStr">
        <is>
          <t>0015719</t>
        </is>
      </c>
      <c r="B132" s="79" t="inlineStr">
        <is>
          <t xml:space="preserve">Заглушка декоративная для плеча петли DTC PIVOT-STAR </t>
        </is>
      </c>
      <c r="C132" s="79" t="inlineStr">
        <is>
          <t>S81H</t>
        </is>
      </c>
      <c r="D132" s="63" t="inlineStr">
        <is>
          <t>-</t>
        </is>
      </c>
      <c r="E132" s="97" t="inlineStr">
        <is>
          <t>шт</t>
        </is>
      </c>
      <c r="F132" s="19" t="n">
        <v>5000</v>
      </c>
      <c r="G132" s="65">
        <f>I132*1.2</f>
        <v/>
      </c>
      <c r="H132" s="24">
        <f>J132*1.2</f>
        <v/>
      </c>
      <c r="I132" s="25" t="n">
        <v>0.0273</v>
      </c>
      <c r="J132" s="24">
        <f>I132*$E$3</f>
        <v/>
      </c>
      <c r="K132" s="25">
        <f>(I132+M132)/2</f>
        <v/>
      </c>
      <c r="L132" s="27">
        <f>(J132+N132)/2</f>
        <v/>
      </c>
      <c r="M132" s="25" t="n">
        <v>0.0228</v>
      </c>
      <c r="N132" s="9">
        <f>M132*$E$3</f>
        <v/>
      </c>
    </row>
    <row r="133" ht="13" customHeight="1">
      <c r="A133" s="30" t="inlineStr">
        <is>
          <t>0020319</t>
        </is>
      </c>
      <c r="B133" s="79" t="inlineStr">
        <is>
          <t xml:space="preserve">Заглушка декоративная для плеча петли DTC PIVOT-STAR, черная </t>
        </is>
      </c>
      <c r="C133" s="79" t="inlineStr">
        <is>
          <t>S81H, A08</t>
        </is>
      </c>
      <c r="D133" s="125" t="inlineStr">
        <is>
          <t>в наличии</t>
        </is>
      </c>
      <c r="E133" s="97" t="inlineStr">
        <is>
          <t>шт</t>
        </is>
      </c>
      <c r="F133" s="19" t="n">
        <v>5000</v>
      </c>
      <c r="G133" s="65">
        <f>I133*1.2</f>
        <v/>
      </c>
      <c r="H133" s="24">
        <f>J133*1.2</f>
        <v/>
      </c>
      <c r="I133" s="25" t="n">
        <v>0.0273</v>
      </c>
      <c r="J133" s="24">
        <f>I133*$E$3</f>
        <v/>
      </c>
      <c r="K133" s="25">
        <f>(I133+M133)/2</f>
        <v/>
      </c>
      <c r="L133" s="27">
        <f>(J133+N133)/2</f>
        <v/>
      </c>
      <c r="M133" s="25" t="n">
        <v>0.0228</v>
      </c>
      <c r="N133" s="9">
        <f>M133*$E$3</f>
        <v/>
      </c>
    </row>
    <row r="134" ht="13" customHeight="1">
      <c r="A134" s="30" t="inlineStr">
        <is>
          <t>0022706</t>
        </is>
      </c>
      <c r="B134" s="79" t="inlineStr">
        <is>
          <t>Заглушка декоративная для плеча петли DTC PIVOT-STAR NEW</t>
        </is>
      </c>
      <c r="C134" s="79" t="inlineStr">
        <is>
          <t>S18HH</t>
        </is>
      </c>
      <c r="D134" s="125" t="inlineStr">
        <is>
          <t>в наличии</t>
        </is>
      </c>
      <c r="E134" s="97" t="inlineStr">
        <is>
          <t>шт</t>
        </is>
      </c>
      <c r="F134" s="19" t="n">
        <v>5000</v>
      </c>
      <c r="G134" s="65">
        <f>I134*1.2</f>
        <v/>
      </c>
      <c r="H134" s="24">
        <f>J134*1.2</f>
        <v/>
      </c>
      <c r="I134" s="25" t="n">
        <v>0.0273</v>
      </c>
      <c r="J134" s="24">
        <f>I134*$E$3</f>
        <v/>
      </c>
      <c r="K134" s="25">
        <f>(I134+M134)/2</f>
        <v/>
      </c>
      <c r="L134" s="27">
        <f>(J134+N134)/2</f>
        <v/>
      </c>
      <c r="M134" s="25" t="n">
        <v>0.0227</v>
      </c>
      <c r="N134" s="9">
        <f>M134*$E$3</f>
        <v/>
      </c>
    </row>
    <row r="135" ht="13" customHeight="1">
      <c r="A135" s="30" t="inlineStr">
        <is>
          <t>0022707</t>
        </is>
      </c>
      <c r="B135" s="79" t="inlineStr">
        <is>
          <t xml:space="preserve">Заглушка декоративная для плеча петли DTC PIVOT-STAR NEW, черная </t>
        </is>
      </c>
      <c r="C135" s="79" t="inlineStr">
        <is>
          <t>S18HH, A08</t>
        </is>
      </c>
      <c r="D135" s="125" t="inlineStr">
        <is>
          <t>в наличии</t>
        </is>
      </c>
      <c r="E135" s="97" t="inlineStr">
        <is>
          <t>шт</t>
        </is>
      </c>
      <c r="F135" s="19" t="n">
        <v>5000</v>
      </c>
      <c r="G135" s="65">
        <f>I135*1.2</f>
        <v/>
      </c>
      <c r="H135" s="24">
        <f>J135*1.2</f>
        <v/>
      </c>
      <c r="I135" s="25" t="n">
        <v>0.0273</v>
      </c>
      <c r="J135" s="24">
        <f>I135*$E$3</f>
        <v/>
      </c>
      <c r="K135" s="25">
        <f>(I135+M135)/2</f>
        <v/>
      </c>
      <c r="L135" s="27">
        <f>(J135+N135)/2</f>
        <v/>
      </c>
      <c r="M135" s="25" t="n">
        <v>0.0227</v>
      </c>
      <c r="N135" s="9">
        <f>M135*$E$3</f>
        <v/>
      </c>
    </row>
    <row r="136" ht="13" customHeight="1">
      <c r="A136" s="30" t="inlineStr">
        <is>
          <t>0020321</t>
        </is>
      </c>
      <c r="B136" s="79" t="inlineStr">
        <is>
          <t>Заглушка декоративная для плеча петли DTC STANDARD</t>
        </is>
      </c>
      <c r="C136" s="79" t="inlineStr">
        <is>
          <t>S10H</t>
        </is>
      </c>
      <c r="D136" s="125" t="inlineStr">
        <is>
          <t>в наличии</t>
        </is>
      </c>
      <c r="E136" s="97" t="inlineStr">
        <is>
          <t>шт</t>
        </is>
      </c>
      <c r="F136" s="19" t="n">
        <v>200</v>
      </c>
      <c r="G136" s="65">
        <f>I136*1.2</f>
        <v/>
      </c>
      <c r="H136" s="24">
        <f>J136*1.2</f>
        <v/>
      </c>
      <c r="I136" s="25" t="n">
        <v>0.0292</v>
      </c>
      <c r="J136" s="24">
        <f>I136*$E$3</f>
        <v/>
      </c>
      <c r="K136" s="25">
        <f>(I136+M136)/2</f>
        <v/>
      </c>
      <c r="L136" s="27">
        <f>(J136+N136)/2</f>
        <v/>
      </c>
      <c r="M136" s="25" t="n">
        <v>0.0243</v>
      </c>
      <c r="N136" s="9">
        <f>M136*$E$3</f>
        <v/>
      </c>
    </row>
    <row r="137" ht="13" customHeight="1">
      <c r="A137" s="30" t="inlineStr">
        <is>
          <t>0015717</t>
        </is>
      </c>
      <c r="B137" s="79" t="inlineStr">
        <is>
          <t>Заглушка декоративная для чашки петли DTC 45/48 мм между отверстиями</t>
        </is>
      </c>
      <c r="C137" s="79" t="inlineStr">
        <is>
          <t>G10H</t>
        </is>
      </c>
      <c r="D137" s="125" t="inlineStr">
        <is>
          <t>в наличии</t>
        </is>
      </c>
      <c r="E137" s="97" t="inlineStr">
        <is>
          <t>шт</t>
        </is>
      </c>
      <c r="F137" s="19" t="n">
        <v>3000</v>
      </c>
      <c r="G137" s="65">
        <f>I137*1.2</f>
        <v/>
      </c>
      <c r="H137" s="24">
        <f>J137*1.2</f>
        <v/>
      </c>
      <c r="I137" s="25" t="n">
        <v>0.0401</v>
      </c>
      <c r="J137" s="24">
        <f>I137*$E$3</f>
        <v/>
      </c>
      <c r="K137" s="25">
        <f>(I137+M137)/2</f>
        <v/>
      </c>
      <c r="L137" s="27">
        <f>(J137+N137)/2</f>
        <v/>
      </c>
      <c r="M137" s="25" t="n">
        <v>0.0334</v>
      </c>
      <c r="N137" s="9">
        <f>M137*$E$3</f>
        <v/>
      </c>
    </row>
    <row r="138" ht="13" customHeight="1">
      <c r="A138" s="30" t="inlineStr">
        <is>
          <t>0020318</t>
        </is>
      </c>
      <c r="B138" s="79" t="inlineStr">
        <is>
          <t xml:space="preserve">Заглушка декоративная для чашки петли DTC 45/48 мм между отверстиями, черная </t>
        </is>
      </c>
      <c r="C138" s="79" t="inlineStr">
        <is>
          <t>G10H, A08</t>
        </is>
      </c>
      <c r="D138" s="125" t="inlineStr">
        <is>
          <t>в наличии</t>
        </is>
      </c>
      <c r="E138" s="97" t="inlineStr">
        <is>
          <t>шт</t>
        </is>
      </c>
      <c r="F138" s="19" t="n">
        <v>3000</v>
      </c>
      <c r="G138" s="65">
        <f>I138*1.2</f>
        <v/>
      </c>
      <c r="H138" s="24">
        <f>J138*1.2</f>
        <v/>
      </c>
      <c r="I138" s="25" t="n">
        <v>0.0401</v>
      </c>
      <c r="J138" s="24">
        <f>I138*$E$3</f>
        <v/>
      </c>
      <c r="K138" s="25">
        <f>(I138+M138)/2</f>
        <v/>
      </c>
      <c r="L138" s="27">
        <f>(J138+N138)/2</f>
        <v/>
      </c>
      <c r="M138" s="25" t="n">
        <v>0.0334</v>
      </c>
      <c r="N138" s="9">
        <f>M138*$E$3</f>
        <v/>
      </c>
    </row>
    <row r="139" ht="13" customHeight="1">
      <c r="A139" s="30" t="inlineStr">
        <is>
          <t>0003717</t>
        </is>
      </c>
      <c r="B139" s="79" t="inlineStr">
        <is>
          <t>Заглушка декоративная для чашки петли DTC 52 мм между отверстиями</t>
        </is>
      </c>
      <c r="C139" s="79" t="inlineStr">
        <is>
          <t>G30H</t>
        </is>
      </c>
      <c r="D139" s="126" t="inlineStr">
        <is>
          <t>в пути</t>
        </is>
      </c>
      <c r="E139" s="97" t="inlineStr">
        <is>
          <t>шт</t>
        </is>
      </c>
      <c r="F139" s="19" t="n">
        <v>3000</v>
      </c>
      <c r="G139" s="65">
        <f>I139*1.2</f>
        <v/>
      </c>
      <c r="H139" s="24">
        <f>J139*1.2</f>
        <v/>
      </c>
      <c r="I139" s="25" t="n">
        <v>0.0026</v>
      </c>
      <c r="J139" s="24">
        <f>I139*$E$3</f>
        <v/>
      </c>
      <c r="K139" s="25">
        <f>(I139+M139)/2</f>
        <v/>
      </c>
      <c r="L139" s="27">
        <f>(J139+N139)/2</f>
        <v/>
      </c>
      <c r="M139" s="25" t="n">
        <v>0.0022</v>
      </c>
      <c r="N139" s="9">
        <f>M139*$E$3</f>
        <v/>
      </c>
    </row>
    <row r="140" ht="13" customHeight="1">
      <c r="A140" s="30" t="inlineStr">
        <is>
          <t>0025718</t>
        </is>
      </c>
      <c r="B140" s="79" t="inlineStr">
        <is>
          <t>Заглушка декоративная для чашки петли DTC 52 мм между отверстиями</t>
        </is>
      </c>
      <c r="C140" s="79" t="inlineStr">
        <is>
          <t>G30H, A08</t>
        </is>
      </c>
      <c r="D140" s="63" t="inlineStr">
        <is>
          <t>-</t>
        </is>
      </c>
      <c r="E140" s="97" t="inlineStr">
        <is>
          <t>шт</t>
        </is>
      </c>
      <c r="F140" s="19" t="n">
        <v>3000</v>
      </c>
      <c r="G140" s="65">
        <f>I140*1.2</f>
        <v/>
      </c>
      <c r="H140" s="24">
        <f>J140*1.2</f>
        <v/>
      </c>
      <c r="I140" s="25" t="n">
        <v>0</v>
      </c>
      <c r="J140" s="24">
        <f>I140*$E$3</f>
        <v/>
      </c>
      <c r="K140" s="25">
        <f>(I140+M140)/2</f>
        <v/>
      </c>
      <c r="L140" s="27">
        <f>(J140+N140)/2</f>
        <v/>
      </c>
      <c r="M140" s="25" t="n">
        <v>0</v>
      </c>
      <c r="N140" s="9">
        <f>M140*$E$3</f>
        <v/>
      </c>
    </row>
    <row r="141" ht="13" customHeight="1">
      <c r="A141" s="30" t="inlineStr">
        <is>
          <t>0016651</t>
        </is>
      </c>
      <c r="B141" s="79" t="inlineStr">
        <is>
          <t xml:space="preserve">Кондуктор для разметки, универсальный </t>
        </is>
      </c>
      <c r="C141" s="79" t="inlineStr">
        <is>
          <t>DT02</t>
        </is>
      </c>
      <c r="D141" s="125" t="inlineStr">
        <is>
          <t>в наличии</t>
        </is>
      </c>
      <c r="E141" s="97" t="inlineStr">
        <is>
          <t>шт</t>
        </is>
      </c>
      <c r="F141" s="19" t="n">
        <v>100</v>
      </c>
      <c r="G141" s="65">
        <f>I141*1.2</f>
        <v/>
      </c>
      <c r="H141" s="24">
        <f>J141*1.2</f>
        <v/>
      </c>
      <c r="I141" s="25" t="n">
        <v>0.8122</v>
      </c>
      <c r="J141" s="24">
        <f>I141*$E$3</f>
        <v/>
      </c>
      <c r="K141" s="25">
        <f>(I141+M141)/2</f>
        <v/>
      </c>
      <c r="L141" s="27">
        <f>(J141+N141)/2</f>
        <v/>
      </c>
      <c r="M141" s="25" t="n">
        <v>0.6768</v>
      </c>
      <c r="N141" s="9">
        <f>M141*$E$3</f>
        <v/>
      </c>
    </row>
    <row r="142" ht="13" customHeight="1">
      <c r="A142" s="30" t="inlineStr">
        <is>
          <t>0016650</t>
        </is>
      </c>
      <c r="B142" s="79" t="inlineStr">
        <is>
          <t xml:space="preserve">Кондуктор для разметки присадки петли </t>
        </is>
      </c>
      <c r="C142" s="79" t="inlineStr">
        <is>
          <t>JB37W</t>
        </is>
      </c>
      <c r="D142" s="125" t="inlineStr">
        <is>
          <t>в наличии</t>
        </is>
      </c>
      <c r="E142" s="97" t="inlineStr">
        <is>
          <t>шт</t>
        </is>
      </c>
      <c r="F142" s="19" t="n">
        <v>200</v>
      </c>
      <c r="G142" s="65">
        <f>I142*1.2</f>
        <v/>
      </c>
      <c r="H142" s="24">
        <f>J142*1.2</f>
        <v/>
      </c>
      <c r="I142" s="25" t="n">
        <v>0.4371</v>
      </c>
      <c r="J142" s="24">
        <f>I142*$E$3</f>
        <v/>
      </c>
      <c r="K142" s="25">
        <f>(I142+M142)/2</f>
        <v/>
      </c>
      <c r="L142" s="27">
        <f>(J142+N142)/2</f>
        <v/>
      </c>
      <c r="M142" s="25" t="n">
        <v>0.3643</v>
      </c>
      <c r="N142" s="9">
        <f>M142*$E$3</f>
        <v/>
      </c>
    </row>
    <row r="143" ht="13" customHeight="1">
      <c r="A143" s="30" t="inlineStr">
        <is>
          <t>0022644</t>
        </is>
      </c>
      <c r="B143" s="79" t="inlineStr">
        <is>
          <t xml:space="preserve">Проставка под чашку петли DTC 1,5 мм 45/48/52 </t>
        </is>
      </c>
      <c r="C143" s="79" t="inlineStr">
        <is>
          <t>JB15</t>
        </is>
      </c>
      <c r="D143" s="125" t="inlineStr">
        <is>
          <t>в наличии</t>
        </is>
      </c>
      <c r="E143" s="97" t="inlineStr">
        <is>
          <t>шт</t>
        </is>
      </c>
      <c r="F143" s="19" t="n">
        <v>500</v>
      </c>
      <c r="G143" s="65">
        <f>I143*1.2</f>
        <v/>
      </c>
      <c r="H143" s="24">
        <f>J143*1.2</f>
        <v/>
      </c>
      <c r="I143" s="25" t="n">
        <v>0.4062</v>
      </c>
      <c r="J143" s="24">
        <f>I143*$E$3</f>
        <v/>
      </c>
      <c r="K143" s="25">
        <f>(I143+M143)/2</f>
        <v/>
      </c>
      <c r="L143" s="27">
        <f>(J143+N143)/2</f>
        <v/>
      </c>
      <c r="M143" s="25" t="n">
        <v>0.3385</v>
      </c>
      <c r="N143" s="9">
        <f>M143*$E$3</f>
        <v/>
      </c>
    </row>
    <row r="144" ht="13" customHeight="1">
      <c r="A144" s="30" t="inlineStr">
        <is>
          <t>0025346</t>
        </is>
      </c>
      <c r="B144" s="79" t="inlineStr">
        <is>
          <t>Дюбель D=10мм + саморез для чашки петель 52 мм DТС, белый</t>
        </is>
      </c>
      <c r="C144" s="79" t="inlineStr">
        <is>
          <t>003D+E-7, H03</t>
        </is>
      </c>
      <c r="D144" s="63" t="inlineStr">
        <is>
          <t>-</t>
        </is>
      </c>
      <c r="E144" s="97" t="inlineStr">
        <is>
          <t>шт</t>
        </is>
      </c>
      <c r="F144" s="19" t="n">
        <v>5000</v>
      </c>
      <c r="G144" s="65">
        <f>I144*1.2</f>
        <v/>
      </c>
      <c r="H144" s="24">
        <f>J144*1.2</f>
        <v/>
      </c>
      <c r="I144" s="25" t="n">
        <v>0.03</v>
      </c>
      <c r="J144" s="24">
        <f>I144*$E$3</f>
        <v/>
      </c>
      <c r="K144" s="25">
        <f>(I144+M144)/2</f>
        <v/>
      </c>
      <c r="L144" s="27">
        <f>(J144+N144)/2</f>
        <v/>
      </c>
      <c r="M144" s="25" t="n">
        <v>0.02</v>
      </c>
      <c r="N144" s="9">
        <f>M144*$E$3</f>
        <v/>
      </c>
    </row>
    <row r="145" ht="13" customHeight="1">
      <c r="A145" s="30" t="inlineStr">
        <is>
          <t>0025347</t>
        </is>
      </c>
      <c r="B145" s="79" t="inlineStr">
        <is>
          <t xml:space="preserve">Дюбель D=8мм + саморез для чашки петель 45/48 мм DТС, белый </t>
        </is>
      </c>
      <c r="C145" s="79" t="inlineStr">
        <is>
          <t>006A+E-7, H03</t>
        </is>
      </c>
      <c r="D145" s="63" t="inlineStr">
        <is>
          <t>-</t>
        </is>
      </c>
      <c r="E145" s="97" t="inlineStr">
        <is>
          <t>шт</t>
        </is>
      </c>
      <c r="F145" s="19" t="n">
        <v>5000</v>
      </c>
      <c r="G145" s="65">
        <f>I145*1.2</f>
        <v/>
      </c>
      <c r="H145" s="24">
        <f>J145*1.2</f>
        <v/>
      </c>
      <c r="I145" s="25" t="n">
        <v>0.03</v>
      </c>
      <c r="J145" s="24">
        <f>I145*$E$3</f>
        <v/>
      </c>
      <c r="K145" s="25">
        <f>(I145+M145)/2</f>
        <v/>
      </c>
      <c r="L145" s="27">
        <f>(J145+N145)/2</f>
        <v/>
      </c>
      <c r="M145" s="25" t="n">
        <v>0.02</v>
      </c>
      <c r="N145" s="9">
        <f>M145*$E$3</f>
        <v/>
      </c>
    </row>
    <row r="146" ht="13" customHeight="1">
      <c r="A146" s="30" t="inlineStr">
        <is>
          <t>0016266</t>
        </is>
      </c>
      <c r="B146" s="79" t="inlineStr">
        <is>
          <t xml:space="preserve">Ограничитель угла открывания до 85° PIVOT-STAR NEW/STYLISH </t>
        </is>
      </c>
      <c r="C146" s="79" t="inlineStr">
        <is>
          <t>86S80</t>
        </is>
      </c>
      <c r="D146" s="125" t="inlineStr">
        <is>
          <t>в наличии</t>
        </is>
      </c>
      <c r="E146" s="97" t="inlineStr">
        <is>
          <t>шт</t>
        </is>
      </c>
      <c r="F146" s="19" t="n">
        <v>5000</v>
      </c>
      <c r="G146" s="65">
        <f>I146*1.2</f>
        <v/>
      </c>
      <c r="H146" s="24">
        <f>J146*1.2</f>
        <v/>
      </c>
      <c r="I146" s="25" t="n">
        <v>0.0229</v>
      </c>
      <c r="J146" s="24">
        <f>I146*$E$3</f>
        <v/>
      </c>
      <c r="K146" s="25">
        <f>(I146+M146)/2</f>
        <v/>
      </c>
      <c r="L146" s="27">
        <f>(J146+N146)/2</f>
        <v/>
      </c>
      <c r="M146" s="25" t="n">
        <v>0.0191</v>
      </c>
      <c r="N146" s="9">
        <f>M146*$E$3</f>
        <v/>
      </c>
    </row>
    <row r="147" ht="50" customFormat="1" customHeight="1" s="108">
      <c r="A147" s="116" t="inlineStr">
        <is>
          <t>Мебельные петли PIVOT STAR - с регулировкой скорости закрывания фасада выводятся из складской программы</t>
        </is>
      </c>
      <c r="B147" s="92" t="n"/>
      <c r="C147" s="94" t="n"/>
      <c r="D147" s="92" t="n"/>
      <c r="E147" s="92" t="n"/>
      <c r="F147" s="92" t="n"/>
      <c r="G147" s="92" t="n"/>
      <c r="H147" s="92" t="n"/>
      <c r="I147" s="92" t="n"/>
      <c r="J147" s="92" t="n"/>
      <c r="K147" s="92" t="n"/>
      <c r="L147" s="92" t="n"/>
      <c r="M147" s="92" t="n"/>
      <c r="N147" s="93" t="n"/>
    </row>
    <row r="148" ht="13" customHeight="1">
      <c r="A148" s="30" t="inlineStr">
        <is>
          <t>0015364</t>
        </is>
      </c>
      <c r="B148" s="22" t="inlineStr">
        <is>
          <t xml:space="preserve">Монтажная планка H=0 DTC PIVOT-STAR Snap-On линейная 3D </t>
        </is>
      </c>
      <c r="C148" s="22" t="inlineStr">
        <is>
          <t>81H00YQ</t>
        </is>
      </c>
      <c r="D148" s="123" t="inlineStr">
        <is>
          <t>в наличии</t>
        </is>
      </c>
      <c r="E148" s="52" t="inlineStr">
        <is>
          <t>шт</t>
        </is>
      </c>
      <c r="F148" s="23" t="n">
        <v>400</v>
      </c>
      <c r="G148" s="65">
        <f>I148*1.2</f>
        <v/>
      </c>
      <c r="H148" s="24">
        <f>J148*1.2</f>
        <v/>
      </c>
      <c r="I148" s="20" t="n">
        <v>0.2658</v>
      </c>
      <c r="J148" s="24">
        <f>I148*$E$3</f>
        <v/>
      </c>
      <c r="K148" s="25">
        <f>(I148+M148)/2</f>
        <v/>
      </c>
      <c r="L148" s="27">
        <f>(J148+N148)/2</f>
        <v/>
      </c>
      <c r="M148" s="20" t="n">
        <v>0.2215</v>
      </c>
      <c r="N148" s="9">
        <f>M148*$E$3</f>
        <v/>
      </c>
    </row>
    <row r="149" ht="13" customHeight="1">
      <c r="A149" s="30" t="inlineStr">
        <is>
          <t>0016799</t>
        </is>
      </c>
      <c r="B149" s="22" t="inlineStr">
        <is>
          <t>Монтажная планка H=2 DTC PIVOT-STAR Snap-On линейная 3D</t>
        </is>
      </c>
      <c r="C149" s="22" t="inlineStr">
        <is>
          <t>81H20YQ</t>
        </is>
      </c>
      <c r="D149" s="123" t="inlineStr">
        <is>
          <t>в наличии</t>
        </is>
      </c>
      <c r="E149" s="52" t="inlineStr">
        <is>
          <t>шт</t>
        </is>
      </c>
      <c r="F149" s="23" t="n">
        <v>400</v>
      </c>
      <c r="G149" s="65">
        <f>I149*1.2</f>
        <v/>
      </c>
      <c r="H149" s="24">
        <f>J149*1.2</f>
        <v/>
      </c>
      <c r="I149" s="20" t="n">
        <v>0.2658</v>
      </c>
      <c r="J149" s="24">
        <f>I149*$E$3</f>
        <v/>
      </c>
      <c r="K149" s="25">
        <f>(I149+M149)/2</f>
        <v/>
      </c>
      <c r="L149" s="27">
        <f>(J149+N149)/2</f>
        <v/>
      </c>
      <c r="M149" s="20" t="n">
        <v>0.2215</v>
      </c>
      <c r="N149" s="9">
        <f>M149*$E$3</f>
        <v/>
      </c>
    </row>
    <row r="150" ht="13" customFormat="1" customHeight="1" s="17">
      <c r="A150" s="35" t="inlineStr">
        <is>
          <t>0020108</t>
        </is>
      </c>
      <c r="B150" s="21" t="inlineStr">
        <is>
          <t>Монтажная планка H=4 DTC PIVOT-STAR Snap-On c дюбелями 5х7,8 3D</t>
        </is>
      </c>
      <c r="C150" s="21" t="inlineStr">
        <is>
          <t>81T41TQ</t>
        </is>
      </c>
      <c r="D150" s="123" t="inlineStr">
        <is>
          <t>в наличии</t>
        </is>
      </c>
      <c r="E150" s="28" t="inlineStr">
        <is>
          <t>шт</t>
        </is>
      </c>
      <c r="F150" s="29" t="n">
        <v>200</v>
      </c>
      <c r="G150" s="65">
        <f>I150*1.2</f>
        <v/>
      </c>
      <c r="H150" s="24">
        <f>J150*1.2</f>
        <v/>
      </c>
      <c r="I150" s="25" t="n">
        <v>0.3451</v>
      </c>
      <c r="J150" s="24">
        <f>I150*$E$3</f>
        <v/>
      </c>
      <c r="K150" s="25">
        <f>(I150+M150)/2</f>
        <v/>
      </c>
      <c r="L150" s="27">
        <f>(J150+N150)/2</f>
        <v/>
      </c>
      <c r="M150" s="25" t="n">
        <v>0.2876</v>
      </c>
      <c r="N150" s="9">
        <f>M150*$E$3</f>
        <v/>
      </c>
    </row>
    <row r="151" ht="13" customHeight="1">
      <c r="A151" s="30" t="inlineStr">
        <is>
          <t>0016800</t>
        </is>
      </c>
      <c r="B151" s="22" t="inlineStr">
        <is>
          <t>Монтажная планка H=4 DTC PIVOT-STAR Snap-On линейная 3D</t>
        </is>
      </c>
      <c r="C151" s="22" t="inlineStr">
        <is>
          <t>81H40YQ</t>
        </is>
      </c>
      <c r="D151" s="123" t="inlineStr">
        <is>
          <t>в наличии</t>
        </is>
      </c>
      <c r="E151" s="52" t="inlineStr">
        <is>
          <t>шт</t>
        </is>
      </c>
      <c r="F151" s="23" t="n">
        <v>400</v>
      </c>
      <c r="G151" s="65">
        <f>I151*1.2</f>
        <v/>
      </c>
      <c r="H151" s="24">
        <f>J151*1.2</f>
        <v/>
      </c>
      <c r="I151" s="20" t="n">
        <v>0.2658</v>
      </c>
      <c r="J151" s="24">
        <f>I151*$E$3</f>
        <v/>
      </c>
      <c r="K151" s="25">
        <f>(I151+M151)/2</f>
        <v/>
      </c>
      <c r="L151" s="27">
        <f>(J151+N151)/2</f>
        <v/>
      </c>
      <c r="M151" s="20" t="n">
        <v>0.2215</v>
      </c>
      <c r="N151" s="9">
        <f>M151*$E$3</f>
        <v/>
      </c>
    </row>
    <row r="152" ht="13" customFormat="1" customHeight="1" s="17">
      <c r="A152" s="35" t="inlineStr">
        <is>
          <t>0020136</t>
        </is>
      </c>
      <c r="B152" s="21" t="inlineStr">
        <is>
          <t>Монтажная планка H=4 DTC PIVOT-STAR Snap-On с евровинтами</t>
        </is>
      </c>
      <c r="C152" s="21" t="inlineStr">
        <is>
          <t>81H42AQ</t>
        </is>
      </c>
      <c r="D152" s="123" t="inlineStr">
        <is>
          <t>в наличии</t>
        </is>
      </c>
      <c r="E152" s="28" t="inlineStr">
        <is>
          <t>шт</t>
        </is>
      </c>
      <c r="F152" s="29" t="n">
        <v>200</v>
      </c>
      <c r="G152" s="65">
        <f>I152*1.2</f>
        <v/>
      </c>
      <c r="H152" s="24">
        <f>J152*1.2</f>
        <v/>
      </c>
      <c r="I152" s="20" t="n">
        <v>0.1541</v>
      </c>
      <c r="J152" s="24">
        <f>I152*$E$3</f>
        <v/>
      </c>
      <c r="K152" s="25">
        <f>(I152+M152)/2</f>
        <v/>
      </c>
      <c r="L152" s="27">
        <f>(J152+N152)/2</f>
        <v/>
      </c>
      <c r="M152" s="20" t="n">
        <v>0.1284</v>
      </c>
      <c r="N152" s="9">
        <f>M152*$E$3</f>
        <v/>
      </c>
    </row>
    <row r="153" ht="13" customHeight="1">
      <c r="A153" s="30" t="inlineStr">
        <is>
          <t>0018701</t>
        </is>
      </c>
      <c r="B153" s="21" t="inlineStr">
        <is>
          <t>Монтажная планка H=18 DTC PIVOT-STAR Snap-On</t>
        </is>
      </c>
      <c r="C153" s="22" t="inlineStr">
        <is>
          <t>81H180AQ</t>
        </is>
      </c>
      <c r="D153" s="123" t="inlineStr">
        <is>
          <t>в наличии</t>
        </is>
      </c>
      <c r="E153" s="52" t="inlineStr">
        <is>
          <t>шт</t>
        </is>
      </c>
      <c r="F153" s="23" t="n">
        <v>400</v>
      </c>
      <c r="G153" s="65">
        <f>I153*1.2</f>
        <v/>
      </c>
      <c r="H153" s="24">
        <f>J153*1.2</f>
        <v/>
      </c>
      <c r="I153" s="20" t="n">
        <v>0.1931</v>
      </c>
      <c r="J153" s="24">
        <f>I153*$E$3</f>
        <v/>
      </c>
      <c r="K153" s="25">
        <f>(I153+M153)/2</f>
        <v/>
      </c>
      <c r="L153" s="27">
        <f>(J153+N153)/2</f>
        <v/>
      </c>
      <c r="M153" s="20" t="n">
        <v>0.1609</v>
      </c>
      <c r="N153" s="9">
        <f>M153*$E$3</f>
        <v/>
      </c>
    </row>
    <row r="154" ht="13" customHeight="1">
      <c r="A154" s="30" t="inlineStr">
        <is>
          <t>0018704</t>
        </is>
      </c>
      <c r="B154" s="21" t="inlineStr">
        <is>
          <t>Монтажная планка H=18 DTC PIVOT-STAR Snap-On 4 отверстия</t>
        </is>
      </c>
      <c r="C154" s="22" t="inlineStr">
        <is>
          <t>81H180EQ</t>
        </is>
      </c>
      <c r="D154" s="123" t="inlineStr">
        <is>
          <t>в наличии</t>
        </is>
      </c>
      <c r="E154" s="52" t="inlineStr">
        <is>
          <t>шт</t>
        </is>
      </c>
      <c r="F154" s="23" t="n">
        <v>400</v>
      </c>
      <c r="G154" s="65">
        <f>I154*1.2</f>
        <v/>
      </c>
      <c r="H154" s="24">
        <f>J154*1.2</f>
        <v/>
      </c>
      <c r="I154" s="20" t="n">
        <v>0.2101</v>
      </c>
      <c r="J154" s="24">
        <f>I154*$E$3</f>
        <v/>
      </c>
      <c r="K154" s="25">
        <f>(I154+M154)/2</f>
        <v/>
      </c>
      <c r="L154" s="27">
        <f>(J154+N154)/2</f>
        <v/>
      </c>
      <c r="M154" s="20" t="n">
        <v>0.175</v>
      </c>
      <c r="N154" s="9">
        <f>M154*$E$3</f>
        <v/>
      </c>
    </row>
    <row r="155" ht="13" customFormat="1" customHeight="1" s="17">
      <c r="A155" s="35" t="inlineStr">
        <is>
          <t>0016397</t>
        </is>
      </c>
      <c r="B155" s="21" t="inlineStr">
        <is>
          <t>Петля +30° DTC PIVOT-STAR Snap-On с доводчиком 48мм</t>
        </is>
      </c>
      <c r="C155" s="21" t="inlineStr">
        <is>
          <t>C81W676FB</t>
        </is>
      </c>
      <c r="D155" s="123" t="inlineStr">
        <is>
          <t>в наличии</t>
        </is>
      </c>
      <c r="E155" s="28" t="inlineStr">
        <is>
          <t>шт</t>
        </is>
      </c>
      <c r="F155" s="29" t="n">
        <v>200</v>
      </c>
      <c r="G155" s="65">
        <f>I155*1.2</f>
        <v/>
      </c>
      <c r="H155" s="24">
        <f>J155*1.2</f>
        <v/>
      </c>
      <c r="I155" s="20" t="n">
        <v>2.3017</v>
      </c>
      <c r="J155" s="24">
        <f>I155*$E$3</f>
        <v/>
      </c>
      <c r="K155" s="25">
        <f>(I155+M155)/2</f>
        <v/>
      </c>
      <c r="L155" s="27">
        <f>(J155+N155)/2</f>
        <v/>
      </c>
      <c r="M155" s="20" t="n">
        <v>1.9181</v>
      </c>
      <c r="N155" s="10">
        <f>M155*$E$3</f>
        <v/>
      </c>
    </row>
    <row r="156" ht="13" customFormat="1" customHeight="1" s="17">
      <c r="A156" s="35" t="inlineStr">
        <is>
          <t>0020440</t>
        </is>
      </c>
      <c r="B156" s="21" t="inlineStr">
        <is>
          <t xml:space="preserve">Петля +45° DTC PIVOT-STAR Snap-On с доводчиком 45 мм </t>
        </is>
      </c>
      <c r="C156" s="21" t="inlineStr">
        <is>
          <t>C81E675FB</t>
        </is>
      </c>
      <c r="D156" s="123" t="inlineStr">
        <is>
          <t>в наличии</t>
        </is>
      </c>
      <c r="E156" s="28" t="inlineStr">
        <is>
          <t>шт</t>
        </is>
      </c>
      <c r="F156" s="29" t="n">
        <v>200</v>
      </c>
      <c r="G156" s="65">
        <f>I156*1.2</f>
        <v/>
      </c>
      <c r="H156" s="24">
        <f>J156*1.2</f>
        <v/>
      </c>
      <c r="I156" s="20" t="n">
        <v>2.3017</v>
      </c>
      <c r="J156" s="24">
        <f>I156*$E$3</f>
        <v/>
      </c>
      <c r="K156" s="25">
        <f>(I156+M156)/2</f>
        <v/>
      </c>
      <c r="L156" s="27">
        <f>(J156+N156)/2</f>
        <v/>
      </c>
      <c r="M156" s="20" t="n">
        <v>1.9181</v>
      </c>
      <c r="N156" s="10">
        <f>M156*$E$3</f>
        <v/>
      </c>
    </row>
    <row r="157" ht="13" customFormat="1" customHeight="1" s="17">
      <c r="A157" s="35" t="inlineStr">
        <is>
          <t>0016398</t>
        </is>
      </c>
      <c r="B157" s="21" t="inlineStr">
        <is>
          <t>Петля +45° DTC PIVOT-STAR Snap-On с доводчиком 48мм</t>
        </is>
      </c>
      <c r="C157" s="21" t="inlineStr">
        <is>
          <t>C81E676FB</t>
        </is>
      </c>
      <c r="D157" s="123" t="inlineStr">
        <is>
          <t>в наличии</t>
        </is>
      </c>
      <c r="E157" s="28" t="inlineStr">
        <is>
          <t>шт</t>
        </is>
      </c>
      <c r="F157" s="29" t="n">
        <v>200</v>
      </c>
      <c r="G157" s="65">
        <f>I157*1.2</f>
        <v/>
      </c>
      <c r="H157" s="24">
        <f>J157*1.2</f>
        <v/>
      </c>
      <c r="I157" s="20" t="n">
        <v>2.3017</v>
      </c>
      <c r="J157" s="24">
        <f>I157*$E$3</f>
        <v/>
      </c>
      <c r="K157" s="25">
        <f>(I157+M157)/2</f>
        <v/>
      </c>
      <c r="L157" s="27">
        <f>(J157+N157)/2</f>
        <v/>
      </c>
      <c r="M157" s="20" t="n">
        <v>1.9181</v>
      </c>
      <c r="N157" s="10">
        <f>M157*$E$3</f>
        <v/>
      </c>
    </row>
    <row r="158" ht="13" customFormat="1" customHeight="1" s="17">
      <c r="A158" s="35" t="inlineStr">
        <is>
          <t>0020442</t>
        </is>
      </c>
      <c r="B158" s="21" t="inlineStr">
        <is>
          <t xml:space="preserve">Петля +90° под фальшпанель DTC PIVOT-STAR Snap-On X=37 с доводчиком 45мм </t>
        </is>
      </c>
      <c r="C158" s="21" t="inlineStr">
        <is>
          <t>C81G675FB</t>
        </is>
      </c>
      <c r="D158" s="123" t="inlineStr">
        <is>
          <t>в наличии</t>
        </is>
      </c>
      <c r="E158" s="28" t="inlineStr">
        <is>
          <t>шт</t>
        </is>
      </c>
      <c r="F158" s="29" t="n">
        <v>200</v>
      </c>
      <c r="G158" s="65">
        <f>I158*1.2</f>
        <v/>
      </c>
      <c r="H158" s="24">
        <f>J158*1.2</f>
        <v/>
      </c>
      <c r="I158" s="20" t="n">
        <v>2.7154</v>
      </c>
      <c r="J158" s="24">
        <f>I158*$E$3</f>
        <v/>
      </c>
      <c r="K158" s="25">
        <f>(I158+M158)/2</f>
        <v/>
      </c>
      <c r="L158" s="27">
        <f>(J158+N158)/2</f>
        <v/>
      </c>
      <c r="M158" s="20" t="n">
        <v>2.2628</v>
      </c>
      <c r="N158" s="10">
        <f>M158*$E$3</f>
        <v/>
      </c>
    </row>
    <row r="159" ht="13" customHeight="1">
      <c r="A159" s="30" t="inlineStr">
        <is>
          <t>0015273</t>
        </is>
      </c>
      <c r="B159" s="22" t="inlineStr">
        <is>
          <t xml:space="preserve">Петля 110° DTC PIVOT-STAR Snap-On вкладная с доводчиком 48мм </t>
        </is>
      </c>
      <c r="C159" s="22" t="inlineStr">
        <is>
          <t>C81C676FB</t>
        </is>
      </c>
      <c r="D159" s="123" t="inlineStr">
        <is>
          <t>в наличии</t>
        </is>
      </c>
      <c r="E159" s="52" t="inlineStr">
        <is>
          <t>шт</t>
        </is>
      </c>
      <c r="F159" s="23" t="n">
        <v>200</v>
      </c>
      <c r="G159" s="65">
        <f>I159*1.2</f>
        <v/>
      </c>
      <c r="H159" s="24">
        <f>J159*1.2</f>
        <v/>
      </c>
      <c r="I159" s="20" t="n">
        <v>1.4622</v>
      </c>
      <c r="J159" s="24">
        <f>I159*$E$3</f>
        <v/>
      </c>
      <c r="K159" s="25">
        <f>(I159+M159)/2</f>
        <v/>
      </c>
      <c r="L159" s="27">
        <f>(J159+N159)/2</f>
        <v/>
      </c>
      <c r="M159" s="20" t="n">
        <v>1.2185</v>
      </c>
      <c r="N159" s="9">
        <f>M159*$E$3</f>
        <v/>
      </c>
    </row>
    <row r="160" ht="13" customHeight="1">
      <c r="A160" s="30" t="inlineStr">
        <is>
          <t>0020444</t>
        </is>
      </c>
      <c r="B160" s="22" t="inlineStr">
        <is>
          <t>Петля 110° DTC PIVOT-STAR Snap-On накладная с доводчиком 45 мм</t>
        </is>
      </c>
      <c r="C160" s="22" t="inlineStr">
        <is>
          <t>C81A675FB</t>
        </is>
      </c>
      <c r="D160" s="69" t="inlineStr">
        <is>
          <t>-</t>
        </is>
      </c>
      <c r="E160" s="52" t="inlineStr">
        <is>
          <t>шт</t>
        </is>
      </c>
      <c r="F160" s="23" t="n">
        <v>200</v>
      </c>
      <c r="G160" s="65">
        <f>I160*1.2</f>
        <v/>
      </c>
      <c r="H160" s="24">
        <f>J160*1.2</f>
        <v/>
      </c>
      <c r="I160" s="20" t="n">
        <v>1.4622</v>
      </c>
      <c r="J160" s="24">
        <f>I160*$E$3</f>
        <v/>
      </c>
      <c r="K160" s="25">
        <f>(I160+M160)/2</f>
        <v/>
      </c>
      <c r="L160" s="27">
        <f>(J160+N160)/2</f>
        <v/>
      </c>
      <c r="M160" s="20" t="n">
        <v>1.2185</v>
      </c>
      <c r="N160" s="9">
        <f>M160*$E$3</f>
        <v/>
      </c>
    </row>
    <row r="161" ht="13" customHeight="1">
      <c r="A161" s="30" t="inlineStr">
        <is>
          <t>0020445</t>
        </is>
      </c>
      <c r="B161" s="22" t="inlineStr">
        <is>
          <t xml:space="preserve">Петля 110° DTC PIVOT-STAR Snap-On полунакладная с доводчиком 45мм </t>
        </is>
      </c>
      <c r="C161" s="22" t="inlineStr">
        <is>
          <t>C81B675FB</t>
        </is>
      </c>
      <c r="D161" s="123" t="inlineStr">
        <is>
          <t>в наличии</t>
        </is>
      </c>
      <c r="E161" s="52" t="inlineStr">
        <is>
          <t>шт</t>
        </is>
      </c>
      <c r="F161" s="23" t="n">
        <v>200</v>
      </c>
      <c r="G161" s="65">
        <f>I161*1.2</f>
        <v/>
      </c>
      <c r="H161" s="24">
        <f>J161*1.2</f>
        <v/>
      </c>
      <c r="I161" s="20" t="n">
        <v>1.4622</v>
      </c>
      <c r="J161" s="24">
        <f>I161*$E$3</f>
        <v/>
      </c>
      <c r="K161" s="25">
        <f>(I161+M161)/2</f>
        <v/>
      </c>
      <c r="L161" s="27">
        <f>(J161+N161)/2</f>
        <v/>
      </c>
      <c r="M161" s="20" t="n">
        <v>1.2185</v>
      </c>
      <c r="N161" s="9">
        <f>M161*$E$3</f>
        <v/>
      </c>
    </row>
    <row r="162" ht="13" customHeight="1">
      <c r="A162" s="30" t="inlineStr">
        <is>
          <t>0020465</t>
        </is>
      </c>
      <c r="B162" s="22" t="inlineStr">
        <is>
          <t>Петля PUSH +90° под фальшпанель DTC PIVOT-STAR Snap-On X=37 45мм</t>
        </is>
      </c>
      <c r="C162" s="22" t="inlineStr">
        <is>
          <t>A81G675</t>
        </is>
      </c>
      <c r="D162" s="123" t="inlineStr">
        <is>
          <t>в наличии</t>
        </is>
      </c>
      <c r="E162" s="52" t="inlineStr">
        <is>
          <t>шт</t>
        </is>
      </c>
      <c r="F162" s="23" t="n">
        <v>200</v>
      </c>
      <c r="G162" s="65">
        <f>I162*1.2</f>
        <v/>
      </c>
      <c r="H162" s="24">
        <f>J162*1.2</f>
        <v/>
      </c>
      <c r="I162" s="20" t="n">
        <v>2.1799</v>
      </c>
      <c r="J162" s="24">
        <f>I162*$E$3</f>
        <v/>
      </c>
      <c r="K162" s="25">
        <f>(I162+M162)/2</f>
        <v/>
      </c>
      <c r="L162" s="27">
        <f>(J162+N162)/2</f>
        <v/>
      </c>
      <c r="M162" s="20" t="n">
        <v>1.8166</v>
      </c>
      <c r="N162" s="9">
        <f>M162*$E$3</f>
        <v/>
      </c>
    </row>
    <row r="163" ht="13" customHeight="1">
      <c r="A163" s="30" t="inlineStr">
        <is>
          <t>0020457</t>
        </is>
      </c>
      <c r="B163" s="22" t="inlineStr">
        <is>
          <t>Петля для фасaдов 10-20 мм 105° DTC PIVOT-STAR Snap-On вкладная с доводчиком 45 мм</t>
        </is>
      </c>
      <c r="C163" s="22" t="inlineStr">
        <is>
          <t>C81C6Q5FB</t>
        </is>
      </c>
      <c r="D163" s="123" t="inlineStr">
        <is>
          <t>в наличии</t>
        </is>
      </c>
      <c r="E163" s="52" t="inlineStr">
        <is>
          <t>шт</t>
        </is>
      </c>
      <c r="F163" s="23" t="n">
        <v>200</v>
      </c>
      <c r="G163" s="65">
        <f>I163*1.2</f>
        <v/>
      </c>
      <c r="H163" s="24">
        <f>J163*1.2</f>
        <v/>
      </c>
      <c r="I163" s="20" t="n">
        <v>1.82</v>
      </c>
      <c r="J163" s="24">
        <f>I163*$E$3</f>
        <v/>
      </c>
      <c r="K163" s="25">
        <f>(I163+M163)/2</f>
        <v/>
      </c>
      <c r="L163" s="27">
        <f>(J163+N163)/2</f>
        <v/>
      </c>
      <c r="M163" s="20" t="n">
        <v>1.5167</v>
      </c>
      <c r="N163" s="9">
        <f>M163*$E$3</f>
        <v/>
      </c>
    </row>
    <row r="164" ht="13" customHeight="1">
      <c r="A164" s="30" t="inlineStr">
        <is>
          <t>0020459</t>
        </is>
      </c>
      <c r="B164" s="22" t="inlineStr">
        <is>
          <t xml:space="preserve">Петля для фасaдов 10-20 мм 105° DTC PIVOT-STAR Snap-On полунакладная с доводчиком 45 мм </t>
        </is>
      </c>
      <c r="C164" s="22" t="inlineStr">
        <is>
          <t>C81B6Q5FB</t>
        </is>
      </c>
      <c r="D164" s="69" t="inlineStr">
        <is>
          <t>-</t>
        </is>
      </c>
      <c r="E164" s="52" t="inlineStr">
        <is>
          <t>шт</t>
        </is>
      </c>
      <c r="F164" s="23" t="n">
        <v>200</v>
      </c>
      <c r="G164" s="65">
        <f>I164*1.2</f>
        <v/>
      </c>
      <c r="H164" s="24">
        <f>J164*1.2</f>
        <v/>
      </c>
      <c r="I164" s="20" t="n">
        <v>1.82</v>
      </c>
      <c r="J164" s="24">
        <f>I164*$E$3</f>
        <v/>
      </c>
      <c r="K164" s="25">
        <f>(I164+M164)/2</f>
        <v/>
      </c>
      <c r="L164" s="27">
        <f>(J164+N164)/2</f>
        <v/>
      </c>
      <c r="M164" s="20" t="n">
        <v>1.5167</v>
      </c>
      <c r="N164" s="9">
        <f>M164*$E$3</f>
        <v/>
      </c>
    </row>
    <row r="165" ht="50" customFormat="1" customHeight="1" s="108">
      <c r="A165" s="103" t="inlineStr">
        <is>
          <t xml:space="preserve">Мебельные петли PIVOT STAR NEW - с регулировкой скорости закрывания фасада   </t>
        </is>
      </c>
      <c r="B165" s="92" t="n"/>
      <c r="C165" s="93" t="n"/>
      <c r="D165" s="88" t="n"/>
      <c r="E165" s="92" t="n"/>
      <c r="F165" s="92" t="n"/>
      <c r="G165" s="92" t="n"/>
      <c r="H165" s="92" t="n"/>
      <c r="I165" s="92" t="n"/>
      <c r="J165" s="92" t="n"/>
      <c r="K165" s="92" t="n"/>
      <c r="L165" s="92" t="n"/>
      <c r="M165" s="92" t="n"/>
      <c r="N165" s="93" t="n"/>
    </row>
    <row r="166" ht="13" customHeight="1">
      <c r="A166" s="30" t="inlineStr">
        <is>
          <t>0020216</t>
        </is>
      </c>
      <c r="B166" s="22" t="inlineStr">
        <is>
          <t xml:space="preserve">Монтажная планка H=0 DTC PIVOT-STAR Anyway-Clip </t>
        </is>
      </c>
      <c r="C166" s="22" t="inlineStr">
        <is>
          <t>81H00AQA</t>
        </is>
      </c>
      <c r="D166" s="123" t="inlineStr">
        <is>
          <t>в наличии</t>
        </is>
      </c>
      <c r="E166" s="52" t="inlineStr">
        <is>
          <t>шт</t>
        </is>
      </c>
      <c r="F166" s="23" t="n">
        <v>200</v>
      </c>
      <c r="G166" s="65">
        <f>I166*1.2</f>
        <v/>
      </c>
      <c r="H166" s="24">
        <f>J166*1.2</f>
        <v/>
      </c>
      <c r="I166" s="25" t="n">
        <v>0.1143</v>
      </c>
      <c r="J166" s="24">
        <f>I166*$E$3</f>
        <v/>
      </c>
      <c r="K166" s="25">
        <f>(I166+M166)/2</f>
        <v/>
      </c>
      <c r="L166" s="27">
        <f>(J166+N166)/2</f>
        <v/>
      </c>
      <c r="M166" s="25" t="n">
        <v>0.0953</v>
      </c>
      <c r="N166" s="27">
        <f>M166*$E$3</f>
        <v/>
      </c>
    </row>
    <row r="167" ht="13" customHeight="1">
      <c r="A167" s="30" t="inlineStr">
        <is>
          <t>0020219</t>
        </is>
      </c>
      <c r="B167" s="22" t="inlineStr">
        <is>
          <t>Монтажная планка H=0 DTC PIVOT-STAR Anyway-Clip 3D c саморезами</t>
        </is>
      </c>
      <c r="C167" s="22" t="inlineStr">
        <is>
          <t>81T00TQA</t>
        </is>
      </c>
      <c r="D167" s="123" t="inlineStr">
        <is>
          <t>в наличии</t>
        </is>
      </c>
      <c r="E167" s="52" t="inlineStr">
        <is>
          <t>шт</t>
        </is>
      </c>
      <c r="F167" s="23" t="n">
        <v>200</v>
      </c>
      <c r="G167" s="65">
        <f>I167*1.2</f>
        <v/>
      </c>
      <c r="H167" s="24">
        <f>J167*1.2</f>
        <v/>
      </c>
      <c r="I167" s="25" t="n">
        <v>0.2888</v>
      </c>
      <c r="J167" s="24">
        <f>I167*$E$3</f>
        <v/>
      </c>
      <c r="K167" s="25">
        <f>(I167+M167)/2</f>
        <v/>
      </c>
      <c r="L167" s="27">
        <f>(J167+N167)/2</f>
        <v/>
      </c>
      <c r="M167" s="25" t="n">
        <v>0.2406</v>
      </c>
      <c r="N167" s="27">
        <f>M167*$E$3</f>
        <v/>
      </c>
    </row>
    <row r="168" ht="13" customHeight="1">
      <c r="A168" s="30" t="inlineStr">
        <is>
          <t>0020225</t>
        </is>
      </c>
      <c r="B168" s="22" t="inlineStr">
        <is>
          <t>Монтажная планка H=0 DTC PIVOT-STAR Anyway-Clip c дюбелями 5*7,8</t>
        </is>
      </c>
      <c r="C168" s="22" t="inlineStr">
        <is>
          <t>81H01AQA</t>
        </is>
      </c>
      <c r="D168" s="123" t="inlineStr">
        <is>
          <t>в наличии</t>
        </is>
      </c>
      <c r="E168" s="52" t="inlineStr">
        <is>
          <t>шт</t>
        </is>
      </c>
      <c r="F168" s="23" t="n">
        <v>200</v>
      </c>
      <c r="G168" s="65">
        <f>I168*1.2</f>
        <v/>
      </c>
      <c r="H168" s="24">
        <f>J168*1.2</f>
        <v/>
      </c>
      <c r="I168" s="31" t="n">
        <v>0.1683</v>
      </c>
      <c r="J168" s="24">
        <f>I168*$E$3</f>
        <v/>
      </c>
      <c r="K168" s="25">
        <f>(I168+M168)/2</f>
        <v/>
      </c>
      <c r="L168" s="27">
        <f>(J168+N168)/2</f>
        <v/>
      </c>
      <c r="M168" s="31" t="n">
        <v>0.1402</v>
      </c>
      <c r="N168" s="27">
        <f>M168*$E$3</f>
        <v/>
      </c>
    </row>
    <row r="169" ht="13" customHeight="1">
      <c r="A169" s="30" t="inlineStr">
        <is>
          <t>0020228</t>
        </is>
      </c>
      <c r="B169" s="22" t="inlineStr">
        <is>
          <t>Монтажная планка H=0 DTC PIVOT-STAR Anyway-Clip c дюбелями 5*7,8 3D</t>
        </is>
      </c>
      <c r="C169" s="22" t="inlineStr">
        <is>
          <t>81T01TQA</t>
        </is>
      </c>
      <c r="D169" s="124" t="inlineStr">
        <is>
          <t>в пути</t>
        </is>
      </c>
      <c r="E169" s="52" t="inlineStr">
        <is>
          <t>шт</t>
        </is>
      </c>
      <c r="F169" s="23" t="n">
        <v>200</v>
      </c>
      <c r="G169" s="65">
        <f>I169*1.2</f>
        <v/>
      </c>
      <c r="H169" s="24">
        <f>J169*1.2</f>
        <v/>
      </c>
      <c r="I169" s="31" t="n">
        <v>0.3248</v>
      </c>
      <c r="J169" s="24">
        <f>I169*$E$3</f>
        <v/>
      </c>
      <c r="K169" s="25">
        <f>(I169+M169)/2</f>
        <v/>
      </c>
      <c r="L169" s="27">
        <f>(J169+N169)/2</f>
        <v/>
      </c>
      <c r="M169" s="31" t="n">
        <v>0.2707</v>
      </c>
      <c r="N169" s="27">
        <f>M169*$E$3</f>
        <v/>
      </c>
    </row>
    <row r="170" ht="13" customHeight="1">
      <c r="A170" s="30" t="inlineStr">
        <is>
          <t>0020231</t>
        </is>
      </c>
      <c r="B170" s="22" t="inlineStr">
        <is>
          <t>Монтажная планка H=0 DTC PIVOT-STAR Anyway-Clip c евровинтами</t>
        </is>
      </c>
      <c r="C170" s="22" t="inlineStr">
        <is>
          <t>81H02AQA</t>
        </is>
      </c>
      <c r="D170" s="123" t="inlineStr">
        <is>
          <t>в наличии</t>
        </is>
      </c>
      <c r="E170" s="52" t="inlineStr">
        <is>
          <t>шт</t>
        </is>
      </c>
      <c r="F170" s="23" t="n">
        <v>200</v>
      </c>
      <c r="G170" s="65">
        <f>I170*1.2</f>
        <v/>
      </c>
      <c r="H170" s="24">
        <f>J170*1.2</f>
        <v/>
      </c>
      <c r="I170" s="31" t="n">
        <v>0.1573</v>
      </c>
      <c r="J170" s="24">
        <f>I170*$E$3</f>
        <v/>
      </c>
      <c r="K170" s="25">
        <f>(I170+M170)/2</f>
        <v/>
      </c>
      <c r="L170" s="27">
        <f>(J170+N170)/2</f>
        <v/>
      </c>
      <c r="M170" s="31" t="n">
        <v>0.1311</v>
      </c>
      <c r="N170" s="27">
        <f>M170*$E$3</f>
        <v/>
      </c>
    </row>
    <row r="171" ht="13" customHeight="1">
      <c r="A171" s="30" t="inlineStr">
        <is>
          <t>0020234</t>
        </is>
      </c>
      <c r="B171" s="22" t="inlineStr">
        <is>
          <t>Монтажная планка H=0 DTC PIVOT-STAR Anyway-Clip c евровинтами 3D</t>
        </is>
      </c>
      <c r="C171" s="22" t="inlineStr">
        <is>
          <t>81T02TQA</t>
        </is>
      </c>
      <c r="D171" s="124" t="inlineStr">
        <is>
          <t>в пути</t>
        </is>
      </c>
      <c r="E171" s="52" t="inlineStr">
        <is>
          <t>шт</t>
        </is>
      </c>
      <c r="F171" s="23" t="n">
        <v>200</v>
      </c>
      <c r="G171" s="65">
        <f>I171*1.2</f>
        <v/>
      </c>
      <c r="H171" s="24">
        <f>J171*1.2</f>
        <v/>
      </c>
      <c r="I171" s="31" t="n">
        <v>0.3147</v>
      </c>
      <c r="J171" s="24">
        <f>I171*$E$3</f>
        <v/>
      </c>
      <c r="K171" s="25">
        <f>(I171+M171)/2</f>
        <v/>
      </c>
      <c r="L171" s="27">
        <f>(J171+N171)/2</f>
        <v/>
      </c>
      <c r="M171" s="31" t="n">
        <v>0.2622</v>
      </c>
      <c r="N171" s="27">
        <f>M171*$E$3</f>
        <v/>
      </c>
    </row>
    <row r="172" ht="13" customHeight="1">
      <c r="A172" s="30" t="inlineStr">
        <is>
          <t>0020222</t>
        </is>
      </c>
      <c r="B172" s="22" t="inlineStr">
        <is>
          <t>Монтажная планка H=0 DTC PIVOT-STAR Anyway-Clip линейная 3D</t>
        </is>
      </c>
      <c r="C172" s="22" t="inlineStr">
        <is>
          <t>81H00YQA</t>
        </is>
      </c>
      <c r="D172" s="123" t="inlineStr">
        <is>
          <t>в наличии</t>
        </is>
      </c>
      <c r="E172" s="52" t="inlineStr">
        <is>
          <t>шт</t>
        </is>
      </c>
      <c r="F172" s="23" t="n">
        <v>200</v>
      </c>
      <c r="G172" s="65">
        <f>I172*1.2</f>
        <v/>
      </c>
      <c r="H172" s="24">
        <f>J172*1.2</f>
        <v/>
      </c>
      <c r="I172" s="25" t="n">
        <v>0.2879</v>
      </c>
      <c r="J172" s="24">
        <f>I172*$E$3</f>
        <v/>
      </c>
      <c r="K172" s="25">
        <f>(I172+M172)/2</f>
        <v/>
      </c>
      <c r="L172" s="27">
        <f>(J172+N172)/2</f>
        <v/>
      </c>
      <c r="M172" s="25" t="n">
        <v>0.2399</v>
      </c>
      <c r="N172" s="27">
        <f>M172*$E$3</f>
        <v/>
      </c>
    </row>
    <row r="173" ht="13" customHeight="1">
      <c r="A173" s="30" t="inlineStr">
        <is>
          <t>0020237</t>
        </is>
      </c>
      <c r="B173" s="22" t="inlineStr">
        <is>
          <t>Монтажная планка H=0 DTC PIVOT-STAR Anyway-Clip линейная c евровинтами 3D</t>
        </is>
      </c>
      <c r="C173" s="22" t="inlineStr">
        <is>
          <t>81H02YQA105</t>
        </is>
      </c>
      <c r="D173" s="123" t="inlineStr">
        <is>
          <t>в наличии</t>
        </is>
      </c>
      <c r="E173" s="52" t="inlineStr">
        <is>
          <t>шт</t>
        </is>
      </c>
      <c r="F173" s="23" t="n">
        <v>200</v>
      </c>
      <c r="G173" s="65">
        <f>I173*1.2</f>
        <v/>
      </c>
      <c r="H173" s="24">
        <f>J173*1.2</f>
        <v/>
      </c>
      <c r="I173" s="31" t="n">
        <v>0.3267</v>
      </c>
      <c r="J173" s="24">
        <f>I173*$E$3</f>
        <v/>
      </c>
      <c r="K173" s="25">
        <f>(I173+M173)/2</f>
        <v/>
      </c>
      <c r="L173" s="27">
        <f>(J173+N173)/2</f>
        <v/>
      </c>
      <c r="M173" s="31" t="n">
        <v>0.2722</v>
      </c>
      <c r="N173" s="27">
        <f>M173*$E$3</f>
        <v/>
      </c>
    </row>
    <row r="174" ht="13" customHeight="1">
      <c r="A174" s="30" t="inlineStr">
        <is>
          <t>0020217</t>
        </is>
      </c>
      <c r="B174" s="22" t="inlineStr">
        <is>
          <t>Монтажная планка H=2 DTC PIVOT-STAR Anyway-Clip</t>
        </is>
      </c>
      <c r="C174" s="22" t="inlineStr">
        <is>
          <t>81H20AQA</t>
        </is>
      </c>
      <c r="D174" s="123" t="inlineStr">
        <is>
          <t>в наличии</t>
        </is>
      </c>
      <c r="E174" s="52" t="inlineStr">
        <is>
          <t>шт</t>
        </is>
      </c>
      <c r="F174" s="23" t="n">
        <v>200</v>
      </c>
      <c r="G174" s="65">
        <f>I174*1.2</f>
        <v/>
      </c>
      <c r="H174" s="24">
        <f>J174*1.2</f>
        <v/>
      </c>
      <c r="I174" s="31" t="n">
        <v>0.1143</v>
      </c>
      <c r="J174" s="24">
        <f>I174*$E$3</f>
        <v/>
      </c>
      <c r="K174" s="25">
        <f>(I174+M174)/2</f>
        <v/>
      </c>
      <c r="L174" s="27">
        <f>(J174+N174)/2</f>
        <v/>
      </c>
      <c r="M174" s="31" t="n">
        <v>0.0953</v>
      </c>
      <c r="N174" s="27">
        <f>M174*$E$3</f>
        <v/>
      </c>
    </row>
    <row r="175" ht="13" customHeight="1">
      <c r="A175" s="30" t="inlineStr">
        <is>
          <t>0020220</t>
        </is>
      </c>
      <c r="B175" s="22" t="inlineStr">
        <is>
          <t xml:space="preserve">Монтажная планка H=2 DTC PIVOT-STAR Anyway-Clip 3D c саморезами </t>
        </is>
      </c>
      <c r="C175" s="22" t="inlineStr">
        <is>
          <t>81T20TQA</t>
        </is>
      </c>
      <c r="D175" s="124" t="inlineStr">
        <is>
          <t>в пути</t>
        </is>
      </c>
      <c r="E175" s="52" t="inlineStr">
        <is>
          <t>шт</t>
        </is>
      </c>
      <c r="F175" s="23" t="n">
        <v>200</v>
      </c>
      <c r="G175" s="65">
        <f>I175*1.2</f>
        <v/>
      </c>
      <c r="H175" s="24">
        <f>J175*1.2</f>
        <v/>
      </c>
      <c r="I175" s="32" t="n">
        <v>0.2888</v>
      </c>
      <c r="J175" s="24">
        <f>I175*$E$3</f>
        <v/>
      </c>
      <c r="K175" s="25">
        <f>(I175+M175)/2</f>
        <v/>
      </c>
      <c r="L175" s="27">
        <f>(J175+N175)/2</f>
        <v/>
      </c>
      <c r="M175" s="32" t="n">
        <v>0.2406</v>
      </c>
      <c r="N175" s="27">
        <f>M175*$E$3</f>
        <v/>
      </c>
    </row>
    <row r="176" ht="13" customHeight="1">
      <c r="A176" s="30" t="inlineStr">
        <is>
          <t>0020226</t>
        </is>
      </c>
      <c r="B176" s="22" t="inlineStr">
        <is>
          <t>Монтажная планка H=2 DTC PIVOT-STAR Anyway-Clip c дюбелями 5*7,8</t>
        </is>
      </c>
      <c r="C176" s="22" t="inlineStr">
        <is>
          <t>81H21AQA</t>
        </is>
      </c>
      <c r="D176" s="123" t="inlineStr">
        <is>
          <t>в наличии</t>
        </is>
      </c>
      <c r="E176" s="52" t="inlineStr">
        <is>
          <t>шт</t>
        </is>
      </c>
      <c r="F176" s="23" t="n">
        <v>200</v>
      </c>
      <c r="G176" s="65">
        <f>I176*1.2</f>
        <v/>
      </c>
      <c r="H176" s="24">
        <f>J176*1.2</f>
        <v/>
      </c>
      <c r="I176" s="31" t="n">
        <v>0.1683</v>
      </c>
      <c r="J176" s="24">
        <f>I176*$E$3</f>
        <v/>
      </c>
      <c r="K176" s="25">
        <f>(I176+M176)/2</f>
        <v/>
      </c>
      <c r="L176" s="27">
        <f>(J176+N176)/2</f>
        <v/>
      </c>
      <c r="M176" s="31" t="n">
        <v>0.1402</v>
      </c>
      <c r="N176" s="27">
        <f>M176*$E$3</f>
        <v/>
      </c>
    </row>
    <row r="177" ht="13" customHeight="1">
      <c r="A177" s="30" t="inlineStr">
        <is>
          <t>0020229</t>
        </is>
      </c>
      <c r="B177" s="22" t="inlineStr">
        <is>
          <t xml:space="preserve">Монтажная планка H=2 DTC PIVOT-STAR Anyway-Clip c дюбелями 5*7,8 3D </t>
        </is>
      </c>
      <c r="C177" s="22" t="inlineStr">
        <is>
          <t>81T21TQA</t>
        </is>
      </c>
      <c r="D177" s="124" t="inlineStr">
        <is>
          <t>в пути</t>
        </is>
      </c>
      <c r="E177" s="52" t="inlineStr">
        <is>
          <t>шт</t>
        </is>
      </c>
      <c r="F177" s="23" t="n">
        <v>200</v>
      </c>
      <c r="G177" s="65">
        <f>I177*1.2</f>
        <v/>
      </c>
      <c r="H177" s="24">
        <f>J177*1.2</f>
        <v/>
      </c>
      <c r="I177" s="31" t="n">
        <v>0.3248</v>
      </c>
      <c r="J177" s="24">
        <f>I177*$E$3</f>
        <v/>
      </c>
      <c r="K177" s="25">
        <f>(I177+M177)/2</f>
        <v/>
      </c>
      <c r="L177" s="27">
        <f>(J177+N177)/2</f>
        <v/>
      </c>
      <c r="M177" s="31" t="n">
        <v>0.2707</v>
      </c>
      <c r="N177" s="27">
        <f>M177*$E$3</f>
        <v/>
      </c>
    </row>
    <row r="178" ht="13" customHeight="1">
      <c r="A178" s="30" t="inlineStr">
        <is>
          <t>0020232</t>
        </is>
      </c>
      <c r="B178" s="22" t="inlineStr">
        <is>
          <t>Монтажная планка H=2 DTC PIVOT-STAR Anyway-Clip c евровинтами</t>
        </is>
      </c>
      <c r="C178" s="22" t="inlineStr">
        <is>
          <t>81H22AQA</t>
        </is>
      </c>
      <c r="D178" s="123" t="inlineStr">
        <is>
          <t>в наличии</t>
        </is>
      </c>
      <c r="E178" s="52" t="inlineStr">
        <is>
          <t>шт</t>
        </is>
      </c>
      <c r="F178" s="23" t="n">
        <v>200</v>
      </c>
      <c r="G178" s="65">
        <f>I178*1.2</f>
        <v/>
      </c>
      <c r="H178" s="24">
        <f>J178*1.2</f>
        <v/>
      </c>
      <c r="I178" s="25" t="n">
        <v>0.1573</v>
      </c>
      <c r="J178" s="24">
        <f>I178*$E$3</f>
        <v/>
      </c>
      <c r="K178" s="25">
        <f>(I178+M178)/2</f>
        <v/>
      </c>
      <c r="L178" s="27">
        <f>(J178+N178)/2</f>
        <v/>
      </c>
      <c r="M178" s="25" t="n">
        <v>0.1311</v>
      </c>
      <c r="N178" s="27">
        <f>M178*$E$3</f>
        <v/>
      </c>
    </row>
    <row r="179" ht="13" customHeight="1">
      <c r="A179" s="30" t="inlineStr">
        <is>
          <t>0020235</t>
        </is>
      </c>
      <c r="B179" s="22" t="inlineStr">
        <is>
          <t>Монтажная планка H=2 DTC PIVOT-STAR Anyway-Clip c евровинтами 3D</t>
        </is>
      </c>
      <c r="C179" s="22" t="inlineStr">
        <is>
          <t>81T22TQA</t>
        </is>
      </c>
      <c r="D179" s="123" t="inlineStr">
        <is>
          <t>в наличии</t>
        </is>
      </c>
      <c r="E179" s="52" t="inlineStr">
        <is>
          <t>шт</t>
        </is>
      </c>
      <c r="F179" s="23" t="n">
        <v>200</v>
      </c>
      <c r="G179" s="65">
        <f>I179*1.2</f>
        <v/>
      </c>
      <c r="H179" s="24">
        <f>J179*1.2</f>
        <v/>
      </c>
      <c r="I179" s="31" t="n">
        <v>0.3147</v>
      </c>
      <c r="J179" s="24">
        <f>I179*$E$3</f>
        <v/>
      </c>
      <c r="K179" s="25">
        <f>(I179+M179)/2</f>
        <v/>
      </c>
      <c r="L179" s="27">
        <f>(J179+N179)/2</f>
        <v/>
      </c>
      <c r="M179" s="31" t="n">
        <v>0.2622</v>
      </c>
      <c r="N179" s="27">
        <f>M179*$E$3</f>
        <v/>
      </c>
    </row>
    <row r="180" ht="13" customHeight="1">
      <c r="A180" s="30" t="inlineStr">
        <is>
          <t>0020223</t>
        </is>
      </c>
      <c r="B180" s="22" t="inlineStr">
        <is>
          <t>Монтажная планка H=2 DTC PIVOT-STAR Anyway-Clip линейная 3D</t>
        </is>
      </c>
      <c r="C180" s="22" t="inlineStr">
        <is>
          <t>81H20YQA</t>
        </is>
      </c>
      <c r="D180" s="124" t="inlineStr">
        <is>
          <t>в пути</t>
        </is>
      </c>
      <c r="E180" s="52" t="inlineStr">
        <is>
          <t>шт</t>
        </is>
      </c>
      <c r="F180" s="23" t="n">
        <v>200</v>
      </c>
      <c r="G180" s="65">
        <f>I180*1.2</f>
        <v/>
      </c>
      <c r="H180" s="24">
        <f>J180*1.2</f>
        <v/>
      </c>
      <c r="I180" s="65" t="n">
        <v>0.2879</v>
      </c>
      <c r="J180" s="24">
        <f>I180*$E$3</f>
        <v/>
      </c>
      <c r="K180" s="25">
        <f>(I180+M180)/2</f>
        <v/>
      </c>
      <c r="L180" s="27">
        <f>(J180+N180)/2</f>
        <v/>
      </c>
      <c r="M180" s="65" t="n">
        <v>0.2399</v>
      </c>
      <c r="N180" s="27">
        <f>M180*$E$3</f>
        <v/>
      </c>
    </row>
    <row r="181" ht="13" customHeight="1">
      <c r="A181" s="30" t="inlineStr">
        <is>
          <t>0020238</t>
        </is>
      </c>
      <c r="B181" s="22" t="inlineStr">
        <is>
          <t>Монтажная планка H=2 DTC PIVOT-STAR Anyway-Clip линейная c евровинтами 3D</t>
        </is>
      </c>
      <c r="C181" s="22" t="inlineStr">
        <is>
          <t>81H22YQA105</t>
        </is>
      </c>
      <c r="D181" s="123" t="inlineStr">
        <is>
          <t>в наличии</t>
        </is>
      </c>
      <c r="E181" s="52" t="inlineStr">
        <is>
          <t>шт</t>
        </is>
      </c>
      <c r="F181" s="23" t="n">
        <v>200</v>
      </c>
      <c r="G181" s="65">
        <f>I181*1.2</f>
        <v/>
      </c>
      <c r="H181" s="24">
        <f>J181*1.2</f>
        <v/>
      </c>
      <c r="I181" s="31" t="n">
        <v>0.3267</v>
      </c>
      <c r="J181" s="24">
        <f>I181*$E$3</f>
        <v/>
      </c>
      <c r="K181" s="25">
        <f>(I181+M181)/2</f>
        <v/>
      </c>
      <c r="L181" s="27">
        <f>(J181+N181)/2</f>
        <v/>
      </c>
      <c r="M181" s="31" t="n">
        <v>0.2722</v>
      </c>
      <c r="N181" s="27">
        <f>M181*$E$3</f>
        <v/>
      </c>
    </row>
    <row r="182" ht="13" customHeight="1">
      <c r="A182" s="30" t="inlineStr">
        <is>
          <t>0020218</t>
        </is>
      </c>
      <c r="B182" s="22" t="inlineStr">
        <is>
          <t xml:space="preserve">Монтажная планка H=4 DTC PIVOT-STAR Anyway-Clip </t>
        </is>
      </c>
      <c r="C182" s="22" t="inlineStr">
        <is>
          <t>81H40AQA</t>
        </is>
      </c>
      <c r="D182" s="123" t="inlineStr">
        <is>
          <t>в наличии</t>
        </is>
      </c>
      <c r="E182" s="52" t="inlineStr">
        <is>
          <t>шт</t>
        </is>
      </c>
      <c r="F182" s="23" t="n">
        <v>200</v>
      </c>
      <c r="G182" s="65">
        <f>I182*1.2</f>
        <v/>
      </c>
      <c r="H182" s="24">
        <f>J182*1.2</f>
        <v/>
      </c>
      <c r="I182" s="25" t="n">
        <v>0.1143</v>
      </c>
      <c r="J182" s="24">
        <f>I182*$E$3</f>
        <v/>
      </c>
      <c r="K182" s="25">
        <f>(I182+M182)/2</f>
        <v/>
      </c>
      <c r="L182" s="27">
        <f>(J182+N182)/2</f>
        <v/>
      </c>
      <c r="M182" s="25" t="n">
        <v>0.0953</v>
      </c>
      <c r="N182" s="27">
        <f>M182*$E$3</f>
        <v/>
      </c>
    </row>
    <row r="183" ht="13" customHeight="1">
      <c r="A183" s="30" t="inlineStr">
        <is>
          <t>0020221</t>
        </is>
      </c>
      <c r="B183" s="22" t="inlineStr">
        <is>
          <t>Монтажная планка H=4 DTC PIVOT-STAR Anyway-Clip 3D c саморезами</t>
        </is>
      </c>
      <c r="C183" s="22" t="inlineStr">
        <is>
          <t>81T40TQA</t>
        </is>
      </c>
      <c r="D183" s="123" t="inlineStr">
        <is>
          <t>в наличии</t>
        </is>
      </c>
      <c r="E183" s="52" t="inlineStr">
        <is>
          <t>шт</t>
        </is>
      </c>
      <c r="F183" s="23" t="n">
        <v>200</v>
      </c>
      <c r="G183" s="65">
        <f>I183*1.2</f>
        <v/>
      </c>
      <c r="H183" s="24">
        <f>J183*1.2</f>
        <v/>
      </c>
      <c r="I183" s="65" t="n">
        <v>0.2888</v>
      </c>
      <c r="J183" s="24">
        <f>I183*$E$3</f>
        <v/>
      </c>
      <c r="K183" s="25">
        <f>(I183+M183)/2</f>
        <v/>
      </c>
      <c r="L183" s="27">
        <f>(J183+N183)/2</f>
        <v/>
      </c>
      <c r="M183" s="65" t="n">
        <v>0.2406</v>
      </c>
      <c r="N183" s="27">
        <f>M183*$E$3</f>
        <v/>
      </c>
    </row>
    <row r="184" ht="13" customHeight="1">
      <c r="A184" s="30" t="inlineStr">
        <is>
          <t>0020227</t>
        </is>
      </c>
      <c r="B184" s="22" t="inlineStr">
        <is>
          <t xml:space="preserve">Монтажная планка H=4 DTC PIVOT-STAR Anyway-Clip c дюбелями 5*7,8 </t>
        </is>
      </c>
      <c r="C184" s="22" t="inlineStr">
        <is>
          <t>81H41AQA</t>
        </is>
      </c>
      <c r="D184" s="123" t="inlineStr">
        <is>
          <t>в наличии</t>
        </is>
      </c>
      <c r="E184" s="52" t="inlineStr">
        <is>
          <t>шт</t>
        </is>
      </c>
      <c r="F184" s="23" t="n">
        <v>200</v>
      </c>
      <c r="G184" s="65">
        <f>I184*1.2</f>
        <v/>
      </c>
      <c r="H184" s="24">
        <f>J184*1.2</f>
        <v/>
      </c>
      <c r="I184" s="25" t="n">
        <v>0.1683</v>
      </c>
      <c r="J184" s="24">
        <f>I184*$E$3</f>
        <v/>
      </c>
      <c r="K184" s="25">
        <f>(I184+M184)/2</f>
        <v/>
      </c>
      <c r="L184" s="27">
        <f>(J184+N184)/2</f>
        <v/>
      </c>
      <c r="M184" s="25" t="n">
        <v>0.1402</v>
      </c>
      <c r="N184" s="27">
        <f>M184*$E$3</f>
        <v/>
      </c>
    </row>
    <row r="185" ht="13" customHeight="1">
      <c r="A185" s="30" t="inlineStr">
        <is>
          <t>0020230</t>
        </is>
      </c>
      <c r="B185" s="22" t="inlineStr">
        <is>
          <t>Монтажная планка H=4 DTC PIVOT-STAR Anyway-Clip c дюбелями 5*7,8 3D</t>
        </is>
      </c>
      <c r="C185" s="22" t="inlineStr">
        <is>
          <t>81T41AQA</t>
        </is>
      </c>
      <c r="D185" s="123" t="inlineStr">
        <is>
          <t>в наличии</t>
        </is>
      </c>
      <c r="E185" s="52" t="inlineStr">
        <is>
          <t>шт</t>
        </is>
      </c>
      <c r="F185" s="23" t="n">
        <v>200</v>
      </c>
      <c r="G185" s="65">
        <f>I185*1.2</f>
        <v/>
      </c>
      <c r="H185" s="24">
        <f>J185*1.2</f>
        <v/>
      </c>
      <c r="I185" s="25" t="n">
        <v>0.3248</v>
      </c>
      <c r="J185" s="24">
        <f>I185*$E$3</f>
        <v/>
      </c>
      <c r="K185" s="25">
        <f>(I185+M185)/2</f>
        <v/>
      </c>
      <c r="L185" s="27">
        <f>(J185+N185)/2</f>
        <v/>
      </c>
      <c r="M185" s="25" t="n">
        <v>0.2707</v>
      </c>
      <c r="N185" s="27">
        <f>M185*$E$3</f>
        <v/>
      </c>
    </row>
    <row r="186" ht="13" customHeight="1">
      <c r="A186" s="30" t="inlineStr">
        <is>
          <t>0020233</t>
        </is>
      </c>
      <c r="B186" s="22" t="inlineStr">
        <is>
          <t>Монтажная планка H=4 DTC PIVOT-STAR Anyway-Clip c евровинтами</t>
        </is>
      </c>
      <c r="C186" s="22" t="inlineStr">
        <is>
          <t>81H42AQA</t>
        </is>
      </c>
      <c r="D186" s="123" t="inlineStr">
        <is>
          <t>в наличии</t>
        </is>
      </c>
      <c r="E186" s="52" t="inlineStr">
        <is>
          <t>шт</t>
        </is>
      </c>
      <c r="F186" s="23" t="n">
        <v>200</v>
      </c>
      <c r="G186" s="65">
        <f>I186*1.2</f>
        <v/>
      </c>
      <c r="H186" s="24">
        <f>J186*1.2</f>
        <v/>
      </c>
      <c r="I186" s="25" t="n">
        <v>0.1573</v>
      </c>
      <c r="J186" s="24">
        <f>I186*$E$3</f>
        <v/>
      </c>
      <c r="K186" s="25">
        <f>(I186+M186)/2</f>
        <v/>
      </c>
      <c r="L186" s="27">
        <f>(J186+N186)/2</f>
        <v/>
      </c>
      <c r="M186" s="25" t="n">
        <v>0.1311</v>
      </c>
      <c r="N186" s="27">
        <f>M186*$E$3</f>
        <v/>
      </c>
    </row>
    <row r="187" ht="13" customHeight="1">
      <c r="A187" s="30" t="inlineStr">
        <is>
          <t>0020236</t>
        </is>
      </c>
      <c r="B187" s="22" t="inlineStr">
        <is>
          <t>Монтажная планка H=4 DTC PIVOT-STAR Anyway-Clip c евровинтами 3D</t>
        </is>
      </c>
      <c r="C187" s="22" t="inlineStr">
        <is>
          <t>81T42TQA</t>
        </is>
      </c>
      <c r="D187" s="123" t="inlineStr">
        <is>
          <t>в наличии</t>
        </is>
      </c>
      <c r="E187" s="52" t="inlineStr">
        <is>
          <t>шт</t>
        </is>
      </c>
      <c r="F187" s="23" t="n">
        <v>200</v>
      </c>
      <c r="G187" s="65">
        <f>I187*1.2</f>
        <v/>
      </c>
      <c r="H187" s="24">
        <f>J187*1.2</f>
        <v/>
      </c>
      <c r="I187" s="31" t="n">
        <v>0.3147</v>
      </c>
      <c r="J187" s="24">
        <f>I187*$E$3</f>
        <v/>
      </c>
      <c r="K187" s="25">
        <f>(I187+M187)/2</f>
        <v/>
      </c>
      <c r="L187" s="27">
        <f>(J187+N187)/2</f>
        <v/>
      </c>
      <c r="M187" s="31" t="n">
        <v>0.2622</v>
      </c>
      <c r="N187" s="27">
        <f>M187*$E$3</f>
        <v/>
      </c>
    </row>
    <row r="188" ht="13" customHeight="1">
      <c r="A188" s="30" t="inlineStr">
        <is>
          <t>0020224</t>
        </is>
      </c>
      <c r="B188" s="22" t="inlineStr">
        <is>
          <t>Монтажная планка H=4 DTC PIVOT-STAR Anyway-Clip линейная 3D</t>
        </is>
      </c>
      <c r="C188" s="22" t="inlineStr">
        <is>
          <t>81H40YQA</t>
        </is>
      </c>
      <c r="D188" s="123" t="inlineStr">
        <is>
          <t>в наличии</t>
        </is>
      </c>
      <c r="E188" s="52" t="inlineStr">
        <is>
          <t>шт</t>
        </is>
      </c>
      <c r="F188" s="23" t="n">
        <v>200</v>
      </c>
      <c r="G188" s="65">
        <f>I188*1.2</f>
        <v/>
      </c>
      <c r="H188" s="24">
        <f>J188*1.2</f>
        <v/>
      </c>
      <c r="I188" s="65" t="n">
        <v>0.5699</v>
      </c>
      <c r="J188" s="24">
        <f>I188*$E$3</f>
        <v/>
      </c>
      <c r="K188" s="25">
        <f>(I188+M188)/2</f>
        <v/>
      </c>
      <c r="L188" s="27">
        <f>(J188+N188)/2</f>
        <v/>
      </c>
      <c r="M188" s="65" t="n">
        <v>0.475</v>
      </c>
      <c r="N188" s="27">
        <f>M188*$E$3</f>
        <v/>
      </c>
    </row>
    <row r="189" ht="13" customHeight="1">
      <c r="A189" s="30" t="inlineStr">
        <is>
          <t>0020239</t>
        </is>
      </c>
      <c r="B189" s="22" t="inlineStr">
        <is>
          <t>Монтажная планка H=4 DTC PIVOT-STAR Anyway-Clip линейная c евровинтами 3D</t>
        </is>
      </c>
      <c r="C189" s="22" t="inlineStr">
        <is>
          <t>81H42YQA105</t>
        </is>
      </c>
      <c r="D189" s="123" t="inlineStr">
        <is>
          <t>в наличии</t>
        </is>
      </c>
      <c r="E189" s="52" t="inlineStr">
        <is>
          <t>шт</t>
        </is>
      </c>
      <c r="F189" s="23" t="n">
        <v>200</v>
      </c>
      <c r="G189" s="65">
        <f>I189*1.2</f>
        <v/>
      </c>
      <c r="H189" s="24">
        <f>J189*1.2</f>
        <v/>
      </c>
      <c r="I189" s="31" t="n">
        <v>0</v>
      </c>
      <c r="J189" s="24">
        <f>I189*$E$3</f>
        <v/>
      </c>
      <c r="K189" s="25">
        <f>(I189+M189)/2</f>
        <v/>
      </c>
      <c r="L189" s="27">
        <f>(J189+N189)/2</f>
        <v/>
      </c>
      <c r="M189" s="31" t="n">
        <v>0</v>
      </c>
      <c r="N189" s="27">
        <f>M189*$E$3</f>
        <v/>
      </c>
    </row>
    <row r="190" ht="13" customHeight="1">
      <c r="A190" s="30" t="inlineStr">
        <is>
          <t>0023532</t>
        </is>
      </c>
      <c r="B190" s="22" t="inlineStr">
        <is>
          <t xml:space="preserve">Монтажная планка H=9 DTC PIVOT-STAR Anyway-Clip </t>
        </is>
      </c>
      <c r="C190" s="22" t="inlineStr">
        <is>
          <t>81H90AQA</t>
        </is>
      </c>
      <c r="D190" s="123" t="inlineStr">
        <is>
          <t>в наличии</t>
        </is>
      </c>
      <c r="E190" s="52" t="inlineStr">
        <is>
          <t>шт</t>
        </is>
      </c>
      <c r="F190" s="23" t="n">
        <v>200</v>
      </c>
      <c r="G190" s="65">
        <f>I190*1.2</f>
        <v/>
      </c>
      <c r="H190" s="24">
        <f>J190*1.2</f>
        <v/>
      </c>
      <c r="I190" s="25" t="n">
        <v>0.4221</v>
      </c>
      <c r="J190" s="24">
        <f>I190*$E$3</f>
        <v/>
      </c>
      <c r="K190" s="25">
        <f>(I190+M190)/2</f>
        <v/>
      </c>
      <c r="L190" s="27">
        <f>(J190+N190)/2</f>
        <v/>
      </c>
      <c r="M190" s="25" t="n">
        <v>0.3518</v>
      </c>
      <c r="N190" s="27">
        <f>M190*$E$3</f>
        <v/>
      </c>
    </row>
    <row r="191" ht="13" customHeight="1">
      <c r="A191" s="30" t="inlineStr">
        <is>
          <t>0023533</t>
        </is>
      </c>
      <c r="B191" s="22" t="inlineStr">
        <is>
          <t xml:space="preserve">Монтажная планка H=18 DTC PIVOT-STAR Anyway-Clip </t>
        </is>
      </c>
      <c r="C191" s="22" t="inlineStr">
        <is>
          <t>81H180AQA</t>
        </is>
      </c>
      <c r="D191" s="123" t="inlineStr">
        <is>
          <t>в наличии</t>
        </is>
      </c>
      <c r="E191" s="52" t="inlineStr">
        <is>
          <t>шт</t>
        </is>
      </c>
      <c r="F191" s="23" t="n">
        <v>200</v>
      </c>
      <c r="G191" s="65">
        <f>I191*1.2</f>
        <v/>
      </c>
      <c r="H191" s="24">
        <f>J191*1.2</f>
        <v/>
      </c>
      <c r="I191" s="25" t="n">
        <v>0.6462</v>
      </c>
      <c r="J191" s="24">
        <f>I191*$E$3</f>
        <v/>
      </c>
      <c r="K191" s="25">
        <f>(I191+M191)/2</f>
        <v/>
      </c>
      <c r="L191" s="27">
        <f>(J191+N191)/2</f>
        <v/>
      </c>
      <c r="M191" s="25" t="n">
        <v>0.5385</v>
      </c>
      <c r="N191" s="27">
        <f>M191*$E$3</f>
        <v/>
      </c>
    </row>
    <row r="192" ht="13" customHeight="1">
      <c r="A192" s="30" t="inlineStr">
        <is>
          <t>0020204</t>
        </is>
      </c>
      <c r="B192" s="22" t="inlineStr">
        <is>
          <t xml:space="preserve">Петля +30° DTC PIVOT-STAR Anyway-Clip с доводчиком 45мм </t>
        </is>
      </c>
      <c r="C192" s="22" t="inlineStr">
        <is>
          <t>C81W875FAB</t>
        </is>
      </c>
      <c r="D192" s="123" t="inlineStr">
        <is>
          <t>в наличии</t>
        </is>
      </c>
      <c r="E192" s="52" t="inlineStr">
        <is>
          <t>шт</t>
        </is>
      </c>
      <c r="F192" s="23" t="n">
        <v>200</v>
      </c>
      <c r="G192" s="65">
        <f>I192*1.2</f>
        <v/>
      </c>
      <c r="H192" s="24">
        <f>J192*1.2</f>
        <v/>
      </c>
      <c r="I192" s="65" t="n">
        <v>2.3017</v>
      </c>
      <c r="J192" s="24">
        <f>I192*$E$3</f>
        <v/>
      </c>
      <c r="K192" s="25" t="n">
        <v>2.0995</v>
      </c>
      <c r="L192" s="27">
        <f>(J192+N192)/2</f>
        <v/>
      </c>
      <c r="M192" s="65" t="n">
        <v>1.9181</v>
      </c>
      <c r="N192" s="27">
        <f>M192*$E$3</f>
        <v/>
      </c>
    </row>
    <row r="193" ht="13" customHeight="1">
      <c r="A193" s="30" t="inlineStr">
        <is>
          <t>0020205</t>
        </is>
      </c>
      <c r="B193" s="22" t="inlineStr">
        <is>
          <t xml:space="preserve">Петля +30° DTC PIVOT-STAR Anyway-Clip с доводчиком 45мм дюбель M8 </t>
        </is>
      </c>
      <c r="C193" s="22" t="inlineStr">
        <is>
          <t>C81W875NFAB</t>
        </is>
      </c>
      <c r="D193" s="123" t="inlineStr">
        <is>
          <t>в наличии</t>
        </is>
      </c>
      <c r="E193" s="52" t="inlineStr">
        <is>
          <t>шт</t>
        </is>
      </c>
      <c r="F193" s="23" t="n">
        <v>200</v>
      </c>
      <c r="G193" s="65">
        <f>I193*1.2</f>
        <v/>
      </c>
      <c r="H193" s="24">
        <f>J193*1.2</f>
        <v/>
      </c>
      <c r="I193" s="52" t="n">
        <v>2.2626</v>
      </c>
      <c r="J193" s="24">
        <f>I193*$E$3</f>
        <v/>
      </c>
      <c r="K193" s="52" t="n">
        <v>2.4566</v>
      </c>
      <c r="L193" s="27">
        <f>(J193+N193)/2</f>
        <v/>
      </c>
      <c r="M193" s="52" t="n">
        <v>1.8855</v>
      </c>
      <c r="N193" s="27">
        <f>M193*$E$3</f>
        <v/>
      </c>
    </row>
    <row r="194" ht="13" customHeight="1">
      <c r="A194" s="30" t="inlineStr">
        <is>
          <t>0020198</t>
        </is>
      </c>
      <c r="B194" s="22" t="inlineStr">
        <is>
          <t>Петля +45° DTC PIVOT-STAR Anyway-Clip с доводчиком 45мм</t>
        </is>
      </c>
      <c r="C194" s="22" t="inlineStr">
        <is>
          <t>C81E875FAB</t>
        </is>
      </c>
      <c r="D194" s="123" t="inlineStr">
        <is>
          <t>в наличии</t>
        </is>
      </c>
      <c r="E194" s="52" t="inlineStr">
        <is>
          <t>шт</t>
        </is>
      </c>
      <c r="F194" s="23" t="n">
        <v>200</v>
      </c>
      <c r="G194" s="65">
        <f>I194*1.2</f>
        <v/>
      </c>
      <c r="H194" s="24">
        <f>J194*1.2</f>
        <v/>
      </c>
      <c r="I194" s="65" t="n">
        <v>2.3017</v>
      </c>
      <c r="J194" s="24">
        <f>I194*$E$3</f>
        <v/>
      </c>
      <c r="K194" s="25">
        <f>(I194+M194)/2</f>
        <v/>
      </c>
      <c r="L194" s="27">
        <f>(J194+N194)/2</f>
        <v/>
      </c>
      <c r="M194" s="65" t="n">
        <v>1.9181</v>
      </c>
      <c r="N194" s="27">
        <f>M194*$E$3</f>
        <v/>
      </c>
    </row>
    <row r="195" ht="13" customHeight="1">
      <c r="A195" s="30" t="inlineStr">
        <is>
          <t>0020199</t>
        </is>
      </c>
      <c r="B195" s="22" t="inlineStr">
        <is>
          <t xml:space="preserve">Петля +45° DTC PIVOT-STAR Anyway-Clip с доводчиком 45мм дюбель M8 </t>
        </is>
      </c>
      <c r="C195" s="22" t="inlineStr">
        <is>
          <t>C81E875NFAB</t>
        </is>
      </c>
      <c r="D195" s="123" t="inlineStr">
        <is>
          <t>в наличии</t>
        </is>
      </c>
      <c r="E195" s="52" t="inlineStr">
        <is>
          <t>шт</t>
        </is>
      </c>
      <c r="F195" s="23" t="n">
        <v>200</v>
      </c>
      <c r="G195" s="65">
        <f>I195*1.2</f>
        <v/>
      </c>
      <c r="H195" s="24">
        <f>J195*1.2</f>
        <v/>
      </c>
      <c r="I195" s="65" t="n">
        <v>2.2626</v>
      </c>
      <c r="J195" s="24">
        <f>I195*$E$3</f>
        <v/>
      </c>
      <c r="K195" s="25">
        <f>(I195+M195)/2</f>
        <v/>
      </c>
      <c r="L195" s="27">
        <f>(J195+N195)/2</f>
        <v/>
      </c>
      <c r="M195" s="65" t="n">
        <v>1.8855</v>
      </c>
      <c r="N195" s="27">
        <f>M195*$E$3</f>
        <v/>
      </c>
    </row>
    <row r="196" ht="13" customHeight="1">
      <c r="A196" s="30" t="inlineStr">
        <is>
          <t>0020192</t>
        </is>
      </c>
      <c r="B196" s="22" t="inlineStr">
        <is>
          <t>Петля +90° под фальшпанель DTC PIVOT-STAR Anyway-Clip X=21,5 с доводчиком 45мм</t>
        </is>
      </c>
      <c r="C196" s="22" t="inlineStr">
        <is>
          <t>C81J875FAB</t>
        </is>
      </c>
      <c r="D196" s="123" t="inlineStr">
        <is>
          <t>в наличии</t>
        </is>
      </c>
      <c r="E196" s="52" t="inlineStr">
        <is>
          <t>шт</t>
        </is>
      </c>
      <c r="F196" s="23" t="n">
        <v>200</v>
      </c>
      <c r="G196" s="65">
        <f>I196*1.2</f>
        <v/>
      </c>
      <c r="H196" s="24">
        <f>J196*1.2</f>
        <v/>
      </c>
      <c r="I196" s="65" t="n">
        <v>2.303</v>
      </c>
      <c r="J196" s="24">
        <f>I196*$E$3</f>
        <v/>
      </c>
      <c r="K196" s="25">
        <f>(I196+M196)/2</f>
        <v/>
      </c>
      <c r="L196" s="27">
        <f>(J196+N196)/2</f>
        <v/>
      </c>
      <c r="M196" s="65" t="n">
        <v>1.9192</v>
      </c>
      <c r="N196" s="27">
        <f>M196*$E$3</f>
        <v/>
      </c>
    </row>
    <row r="197" ht="13" customHeight="1">
      <c r="A197" s="30" t="inlineStr">
        <is>
          <t>0020193</t>
        </is>
      </c>
      <c r="B197" s="22" t="inlineStr">
        <is>
          <t>Петля +90° под фальшпанель DTC PIVOT-STAR Anyway-Clip X=21,5 с доводчиком 45мм дюбель M8</t>
        </is>
      </c>
      <c r="C197" s="22" t="inlineStr">
        <is>
          <t>C81J875NFAB</t>
        </is>
      </c>
      <c r="D197" s="124" t="inlineStr">
        <is>
          <t>в пути</t>
        </is>
      </c>
      <c r="E197" s="52" t="inlineStr">
        <is>
          <t>шт</t>
        </is>
      </c>
      <c r="F197" s="23" t="n">
        <v>200</v>
      </c>
      <c r="G197" s="65">
        <f>I197*1.2</f>
        <v/>
      </c>
      <c r="H197" s="24">
        <f>J197*1.2</f>
        <v/>
      </c>
      <c r="I197" s="65" t="n">
        <v>2.3453</v>
      </c>
      <c r="J197" s="24">
        <f>I197*$E$3</f>
        <v/>
      </c>
      <c r="K197" s="25">
        <f>(I197+M197)/2</f>
        <v/>
      </c>
      <c r="L197" s="27">
        <f>(J197+N197)/2</f>
        <v/>
      </c>
      <c r="M197" s="65" t="n">
        <v>1.9544</v>
      </c>
      <c r="N197" s="27">
        <f>M197*$E$3</f>
        <v/>
      </c>
    </row>
    <row r="198" ht="13" customHeight="1">
      <c r="A198" s="30" t="inlineStr">
        <is>
          <t>0020164</t>
        </is>
      </c>
      <c r="B198" s="22" t="inlineStr">
        <is>
          <t>Петля 110° DTC PIVOT-STAR Anyway-Clip вкладная с доводчиком 45мм</t>
        </is>
      </c>
      <c r="C198" s="22" t="inlineStr">
        <is>
          <t>C81С875FAB</t>
        </is>
      </c>
      <c r="D198" s="123" t="inlineStr">
        <is>
          <t>в наличии</t>
        </is>
      </c>
      <c r="E198" s="52" t="inlineStr">
        <is>
          <t>шт</t>
        </is>
      </c>
      <c r="F198" s="23" t="n">
        <v>200</v>
      </c>
      <c r="G198" s="65">
        <f>I198*1.2</f>
        <v/>
      </c>
      <c r="H198" s="24">
        <f>J198*1.2</f>
        <v/>
      </c>
      <c r="I198" s="65" t="n">
        <v>1.4107</v>
      </c>
      <c r="J198" s="24">
        <f>I198*$E$3</f>
        <v/>
      </c>
      <c r="K198" s="25">
        <f>(I198+M198)/2</f>
        <v/>
      </c>
      <c r="L198" s="27">
        <f>(J198+N198)/2</f>
        <v/>
      </c>
      <c r="M198" s="65" t="n">
        <v>1.1756</v>
      </c>
      <c r="N198" s="27">
        <f>M198*$E$3</f>
        <v/>
      </c>
    </row>
    <row r="199" ht="13" customHeight="1">
      <c r="A199" s="30" t="inlineStr">
        <is>
          <t>0020167</t>
        </is>
      </c>
      <c r="B199" s="22" t="inlineStr">
        <is>
          <t>Петля 110° DTC PIVOT-STAR Anyway-Clip вкладная с доводчиком 45мм дюбель M8</t>
        </is>
      </c>
      <c r="C199" s="22" t="inlineStr">
        <is>
          <t>C81С875NFAB</t>
        </is>
      </c>
      <c r="D199" s="123" t="inlineStr">
        <is>
          <t>в наличии</t>
        </is>
      </c>
      <c r="E199" s="52" t="inlineStr">
        <is>
          <t>шт</t>
        </is>
      </c>
      <c r="F199" s="23" t="n">
        <v>200</v>
      </c>
      <c r="G199" s="65">
        <f>I199*1.2</f>
        <v/>
      </c>
      <c r="H199" s="24">
        <f>J199*1.2</f>
        <v/>
      </c>
      <c r="I199" s="25" t="n">
        <v>1.2966</v>
      </c>
      <c r="J199" s="24">
        <f>I199*$E$3</f>
        <v/>
      </c>
      <c r="K199" s="25">
        <f>(I199+M199)/2</f>
        <v/>
      </c>
      <c r="L199" s="27">
        <f>(J199+N199)/2</f>
        <v/>
      </c>
      <c r="M199" s="25" t="n">
        <v>1.0805</v>
      </c>
      <c r="N199" s="27">
        <f>M199*$E$3</f>
        <v/>
      </c>
    </row>
    <row r="200" ht="13" customHeight="1">
      <c r="A200" s="30" t="inlineStr">
        <is>
          <t>0020162</t>
        </is>
      </c>
      <c r="B200" s="22" t="inlineStr">
        <is>
          <t>Петля 110° DTC PIVOT-STAR Anyway-Clip накладная с доводчиком 45мм</t>
        </is>
      </c>
      <c r="C200" s="22" t="inlineStr">
        <is>
          <t>C81A875FAB</t>
        </is>
      </c>
      <c r="D200" s="123" t="inlineStr">
        <is>
          <t>в наличии</t>
        </is>
      </c>
      <c r="E200" s="52" t="inlineStr">
        <is>
          <t>шт</t>
        </is>
      </c>
      <c r="F200" s="23" t="n">
        <v>200</v>
      </c>
      <c r="G200" s="65">
        <f>I200*1.2</f>
        <v/>
      </c>
      <c r="H200" s="24">
        <f>J200*1.2</f>
        <v/>
      </c>
      <c r="I200" s="65" t="n">
        <v>1.2637</v>
      </c>
      <c r="J200" s="24">
        <f>I200*$E$3</f>
        <v/>
      </c>
      <c r="K200" s="25">
        <f>(I200+M200)/2</f>
        <v/>
      </c>
      <c r="L200" s="27">
        <f>(J200+N200)/2</f>
        <v/>
      </c>
      <c r="M200" s="65" t="n">
        <v>1.0531</v>
      </c>
      <c r="N200" s="27">
        <f>M200*$E$3</f>
        <v/>
      </c>
    </row>
    <row r="201" ht="13" customHeight="1">
      <c r="A201" s="30" t="inlineStr">
        <is>
          <t>0020165</t>
        </is>
      </c>
      <c r="B201" s="22" t="inlineStr">
        <is>
          <t>Петля 110° DTC PIVOT-STAR Anyway-Clip накладная с доводчиком 45мм дюбель M8</t>
        </is>
      </c>
      <c r="C201" s="22" t="inlineStr">
        <is>
          <t>C81A875NFAB</t>
        </is>
      </c>
      <c r="D201" s="123" t="inlineStr">
        <is>
          <t>в наличии</t>
        </is>
      </c>
      <c r="E201" s="52" t="inlineStr">
        <is>
          <t>шт</t>
        </is>
      </c>
      <c r="F201" s="23" t="n">
        <v>200</v>
      </c>
      <c r="G201" s="65">
        <f>I201*1.2</f>
        <v/>
      </c>
      <c r="H201" s="24">
        <f>J201*1.2</f>
        <v/>
      </c>
      <c r="I201" s="25" t="n">
        <v>1.2966</v>
      </c>
      <c r="J201" s="24">
        <f>I201*$E$3</f>
        <v/>
      </c>
      <c r="K201" s="25">
        <f>(I201+M201)/2</f>
        <v/>
      </c>
      <c r="L201" s="27">
        <f>(J201+N201)/2</f>
        <v/>
      </c>
      <c r="M201" s="25" t="n">
        <v>1.0805</v>
      </c>
      <c r="N201" s="27">
        <f>M201*$E$3</f>
        <v/>
      </c>
    </row>
    <row r="202" ht="13" customHeight="1">
      <c r="A202" s="30" t="inlineStr">
        <is>
          <t>0020163</t>
        </is>
      </c>
      <c r="B202" s="22" t="inlineStr">
        <is>
          <t>Петля 110° DTC PIVOT-STAR Anyway-Clip полунакладная с доводчиком 45мм</t>
        </is>
      </c>
      <c r="C202" s="22" t="inlineStr">
        <is>
          <t>C81B875FAB</t>
        </is>
      </c>
      <c r="D202" s="123" t="inlineStr">
        <is>
          <t>в наличии</t>
        </is>
      </c>
      <c r="E202" s="52" t="inlineStr">
        <is>
          <t>шт</t>
        </is>
      </c>
      <c r="F202" s="23" t="n">
        <v>200</v>
      </c>
      <c r="G202" s="65">
        <f>I202*1.2</f>
        <v/>
      </c>
      <c r="H202" s="24">
        <f>J202*1.2</f>
        <v/>
      </c>
      <c r="I202" s="65" t="n">
        <v>1.3929</v>
      </c>
      <c r="J202" s="24">
        <f>I202*$E$3</f>
        <v/>
      </c>
      <c r="K202" s="25">
        <f>(I202+M202)/2</f>
        <v/>
      </c>
      <c r="L202" s="27">
        <f>(J202+N202)/2</f>
        <v/>
      </c>
      <c r="M202" s="65" t="n">
        <v>1.1607</v>
      </c>
      <c r="N202" s="27">
        <f>M202*$E$3</f>
        <v/>
      </c>
    </row>
    <row r="203" ht="13" customHeight="1">
      <c r="A203" s="30" t="inlineStr">
        <is>
          <t>0020166</t>
        </is>
      </c>
      <c r="B203" s="22" t="inlineStr">
        <is>
          <t>Петля 110° DTC PIVOT-STAR Anyway-Clip полунакладная с доводчиком 45мм дюбель M8</t>
        </is>
      </c>
      <c r="C203" s="22" t="inlineStr">
        <is>
          <t>C81B875NFAB</t>
        </is>
      </c>
      <c r="D203" s="124" t="inlineStr">
        <is>
          <t>в пути</t>
        </is>
      </c>
      <c r="E203" s="52" t="inlineStr">
        <is>
          <t>шт</t>
        </is>
      </c>
      <c r="F203" s="23" t="n">
        <v>200</v>
      </c>
      <c r="G203" s="65">
        <f>I203*1.2</f>
        <v/>
      </c>
      <c r="H203" s="24">
        <f>J203*1.2</f>
        <v/>
      </c>
      <c r="I203" s="25" t="n">
        <v>1.2966</v>
      </c>
      <c r="J203" s="24">
        <f>I203*$E$3</f>
        <v/>
      </c>
      <c r="K203" s="25">
        <f>(I203+M203)/2</f>
        <v/>
      </c>
      <c r="L203" s="27">
        <f>(J203+N203)/2</f>
        <v/>
      </c>
      <c r="M203" s="25" t="n">
        <v>1.0805</v>
      </c>
      <c r="N203" s="27">
        <f>M203*$E$3</f>
        <v/>
      </c>
    </row>
    <row r="204" ht="13" customHeight="1">
      <c r="A204" s="30" t="inlineStr">
        <is>
          <t>0020210</t>
        </is>
      </c>
      <c r="B204" s="22" t="inlineStr">
        <is>
          <t>Петля 160° DTC PIVOT-STAR Anyway-Clip с доводчиком 45мм</t>
        </is>
      </c>
      <c r="C204" s="22" t="inlineStr">
        <is>
          <t>C81A805FAB</t>
        </is>
      </c>
      <c r="D204" s="124" t="inlineStr">
        <is>
          <t>в пути</t>
        </is>
      </c>
      <c r="E204" s="52" t="inlineStr">
        <is>
          <t>шт</t>
        </is>
      </c>
      <c r="F204" s="23" t="n">
        <v>200</v>
      </c>
      <c r="G204" s="65">
        <f>I204*1.2</f>
        <v/>
      </c>
      <c r="H204" s="24">
        <f>J204*1.2</f>
        <v/>
      </c>
      <c r="I204" s="65" t="n">
        <v>2.9524</v>
      </c>
      <c r="J204" s="24">
        <f>I204*$E$3</f>
        <v/>
      </c>
      <c r="K204" s="25">
        <f>(I204+M204)/2</f>
        <v/>
      </c>
      <c r="L204" s="27">
        <f>(J204+N204)/2</f>
        <v/>
      </c>
      <c r="M204" s="65" t="n">
        <v>2.4604</v>
      </c>
      <c r="N204" s="27">
        <f>M204*$E$3</f>
        <v/>
      </c>
    </row>
    <row r="205" ht="13" customHeight="1">
      <c r="A205" s="30" t="inlineStr">
        <is>
          <t>0020211</t>
        </is>
      </c>
      <c r="B205" s="22" t="inlineStr">
        <is>
          <t>Петля 160° DTC PIVOT-STAR Anyway-Clip с доводчиком 45мм дюбель M8</t>
        </is>
      </c>
      <c r="C205" s="22" t="inlineStr">
        <is>
          <t>C81A805NFAB</t>
        </is>
      </c>
      <c r="D205" s="124" t="inlineStr">
        <is>
          <t>в пути</t>
        </is>
      </c>
      <c r="E205" s="52" t="inlineStr">
        <is>
          <t>шт</t>
        </is>
      </c>
      <c r="F205" s="23" t="n">
        <v>200</v>
      </c>
      <c r="G205" s="65">
        <f>I205*1.2</f>
        <v/>
      </c>
      <c r="H205" s="24">
        <f>J205*1.2</f>
        <v/>
      </c>
      <c r="I205" s="25" t="n">
        <v>3.0378</v>
      </c>
      <c r="J205" s="24">
        <f>I205*$E$3</f>
        <v/>
      </c>
      <c r="K205" s="25">
        <f>(I205+M205)/2</f>
        <v/>
      </c>
      <c r="L205" s="27">
        <f>(J205+N205)/2</f>
        <v/>
      </c>
      <c r="M205" s="25" t="n">
        <v>2.5315</v>
      </c>
      <c r="N205" s="27">
        <f>M205*$E$3</f>
        <v/>
      </c>
    </row>
    <row r="206" ht="13" customHeight="1">
      <c r="A206" s="30" t="inlineStr">
        <is>
          <t>0023265</t>
        </is>
      </c>
      <c r="B206" s="22" t="inlineStr">
        <is>
          <t>Петля для складных дверей 55° DTC PIVOT-STAR Anyway-Clip карусельная 45мм</t>
        </is>
      </c>
      <c r="C206" s="22" t="inlineStr">
        <is>
          <t>C81H875A</t>
        </is>
      </c>
      <c r="D206" s="124" t="inlineStr">
        <is>
          <t>в пути</t>
        </is>
      </c>
      <c r="E206" s="52" t="inlineStr">
        <is>
          <t>шт</t>
        </is>
      </c>
      <c r="F206" s="23" t="n">
        <v>200</v>
      </c>
      <c r="G206" s="65">
        <f>I206*1.2</f>
        <v/>
      </c>
      <c r="H206" s="24">
        <f>J206*1.2</f>
        <v/>
      </c>
      <c r="I206" s="25" t="n">
        <v>0</v>
      </c>
      <c r="J206" s="24">
        <f>I206*$E$3</f>
        <v/>
      </c>
      <c r="K206" s="25">
        <f>(I206+M206)/2</f>
        <v/>
      </c>
      <c r="L206" s="27">
        <f>(J206+N206)/2</f>
        <v/>
      </c>
      <c r="M206" s="25" t="n">
        <v>0</v>
      </c>
      <c r="N206" s="27">
        <f>M206*$E$3</f>
        <v/>
      </c>
    </row>
    <row r="207" ht="13" customHeight="1">
      <c r="A207" s="30" t="inlineStr">
        <is>
          <t>0024558</t>
        </is>
      </c>
      <c r="B207" s="22" t="inlineStr">
        <is>
          <t xml:space="preserve">Петля для фасaдов 10-20 мм 105° DTC PIVOT-STAR Anyway-Clip вкладная с доводчиком 45мм </t>
        </is>
      </c>
      <c r="C207" s="22" t="inlineStr">
        <is>
          <t>C81С8Q5FAB</t>
        </is>
      </c>
      <c r="D207" s="124" t="inlineStr">
        <is>
          <t>в пути</t>
        </is>
      </c>
      <c r="E207" s="52" t="inlineStr">
        <is>
          <t>шт</t>
        </is>
      </c>
      <c r="F207" s="23" t="n">
        <v>200</v>
      </c>
      <c r="G207" s="65">
        <f>I207*1.2</f>
        <v/>
      </c>
      <c r="H207" s="24">
        <f>J207*1.2</f>
        <v/>
      </c>
      <c r="I207" s="25" t="n">
        <v>1.82</v>
      </c>
      <c r="J207" s="24">
        <f>I207*$E$3</f>
        <v/>
      </c>
      <c r="K207" s="25">
        <f>(I207+M207)/2</f>
        <v/>
      </c>
      <c r="L207" s="27">
        <f>(J207+N207)/2</f>
        <v/>
      </c>
      <c r="M207" s="25" t="n">
        <v>1.5167</v>
      </c>
      <c r="N207" s="27">
        <f>M207*$E$3</f>
        <v/>
      </c>
    </row>
    <row r="208" ht="13" customHeight="1">
      <c r="A208" s="30" t="inlineStr">
        <is>
          <t>0024556</t>
        </is>
      </c>
      <c r="B208" s="22" t="inlineStr">
        <is>
          <t xml:space="preserve">Петля для фасaдов 10-20 мм 105° DTC PIVOT-STAR Anyway-Clip накладная с доводчиком 45мм </t>
        </is>
      </c>
      <c r="C208" s="22" t="inlineStr">
        <is>
          <t>C81А8Q5FAB</t>
        </is>
      </c>
      <c r="D208" s="124" t="inlineStr">
        <is>
          <t>в пути</t>
        </is>
      </c>
      <c r="E208" s="52" t="inlineStr">
        <is>
          <t>шт</t>
        </is>
      </c>
      <c r="F208" s="23" t="n">
        <v>200</v>
      </c>
      <c r="G208" s="65">
        <f>I208*1.2</f>
        <v/>
      </c>
      <c r="H208" s="24">
        <f>J208*1.2</f>
        <v/>
      </c>
      <c r="I208" s="25" t="n">
        <v>1.82</v>
      </c>
      <c r="J208" s="24">
        <f>I208*$E$3</f>
        <v/>
      </c>
      <c r="K208" s="25">
        <f>(I208+M208)/2</f>
        <v/>
      </c>
      <c r="L208" s="27">
        <f>(J208+N208)/2</f>
        <v/>
      </c>
      <c r="M208" s="25" t="n">
        <v>1.5167</v>
      </c>
      <c r="N208" s="27">
        <f>M208*$E$3</f>
        <v/>
      </c>
    </row>
    <row r="209" ht="13" customHeight="1">
      <c r="A209" s="30" t="inlineStr">
        <is>
          <t>0024557</t>
        </is>
      </c>
      <c r="B209" s="22" t="inlineStr">
        <is>
          <t>Петля для фасaдов 10-20 мм 105° DTC PIVOT-STAR Anyway-Clip полунакладная с доводчиком 45мм</t>
        </is>
      </c>
      <c r="C209" s="22" t="inlineStr">
        <is>
          <t>C81И8Q5FAB</t>
        </is>
      </c>
      <c r="D209" s="124" t="inlineStr">
        <is>
          <t>в пути</t>
        </is>
      </c>
      <c r="E209" s="52" t="inlineStr">
        <is>
          <t>шт</t>
        </is>
      </c>
      <c r="F209" s="23" t="n">
        <v>200</v>
      </c>
      <c r="G209" s="65">
        <f>I209*1.2</f>
        <v/>
      </c>
      <c r="H209" s="24">
        <f>J209*1.2</f>
        <v/>
      </c>
      <c r="I209" s="25" t="n">
        <v>1.82</v>
      </c>
      <c r="J209" s="24">
        <f>I209*$E$3</f>
        <v/>
      </c>
      <c r="K209" s="25">
        <f>(I209+M209)/2</f>
        <v/>
      </c>
      <c r="L209" s="27">
        <f>(J209+N209)/2</f>
        <v/>
      </c>
      <c r="M209" s="25" t="n">
        <v>1.5167</v>
      </c>
      <c r="N209" s="27">
        <f>M209*$E$3</f>
        <v/>
      </c>
    </row>
    <row r="210" ht="13" customHeight="1">
      <c r="A210" s="30" t="inlineStr">
        <is>
          <t>0020182</t>
        </is>
      </c>
      <c r="B210" s="22" t="inlineStr">
        <is>
          <t xml:space="preserve">Петля для фасадов 19-35 мм 95° DTC PIVOT-STAR Anyway-Clip вкладная 45мм </t>
        </is>
      </c>
      <c r="C210" s="22" t="inlineStr">
        <is>
          <t>C81С815FAB</t>
        </is>
      </c>
      <c r="D210" s="123" t="inlineStr">
        <is>
          <t>в наличии</t>
        </is>
      </c>
      <c r="E210" s="52" t="inlineStr">
        <is>
          <t>шт</t>
        </is>
      </c>
      <c r="F210" s="23" t="n">
        <v>200</v>
      </c>
      <c r="G210" s="65">
        <f>I210*1.2</f>
        <v/>
      </c>
      <c r="H210" s="24">
        <f>J210*1.2</f>
        <v/>
      </c>
      <c r="I210" s="25" t="n">
        <v>1.9636</v>
      </c>
      <c r="J210" s="24">
        <f>I210*$E$3</f>
        <v/>
      </c>
      <c r="K210" s="25">
        <f>(I210+M210)/2</f>
        <v/>
      </c>
      <c r="L210" s="27">
        <f>(J210+N210)/2</f>
        <v/>
      </c>
      <c r="M210" s="25" t="n">
        <v>1.6364</v>
      </c>
      <c r="N210" s="27">
        <f>M210*$E$3</f>
        <v/>
      </c>
    </row>
    <row r="211" ht="13" customHeight="1">
      <c r="A211" s="30" t="inlineStr">
        <is>
          <t>0020185</t>
        </is>
      </c>
      <c r="B211" s="22" t="inlineStr">
        <is>
          <t>Петля для фасадов 19-35 мм 95° DTC PIVOT-STAR Anyway-Clip вкладная 45мм дюбель M8</t>
        </is>
      </c>
      <c r="C211" s="22" t="inlineStr">
        <is>
          <t>C81С815NFAB</t>
        </is>
      </c>
      <c r="D211" s="123" t="inlineStr">
        <is>
          <t>в наличии</t>
        </is>
      </c>
      <c r="E211" s="52" t="inlineStr">
        <is>
          <t>шт</t>
        </is>
      </c>
      <c r="F211" s="23" t="n">
        <v>200</v>
      </c>
      <c r="G211" s="65">
        <f>I211*1.2</f>
        <v/>
      </c>
      <c r="H211" s="24">
        <f>J211*1.2</f>
        <v/>
      </c>
      <c r="I211" s="25" t="n">
        <v>1.9636</v>
      </c>
      <c r="J211" s="24">
        <f>I211*$E$3</f>
        <v/>
      </c>
      <c r="K211" s="25">
        <f>(I211+M211)/2</f>
        <v/>
      </c>
      <c r="L211" s="27">
        <f>(J211+N211)/2</f>
        <v/>
      </c>
      <c r="M211" s="25" t="n">
        <v>1.6364</v>
      </c>
      <c r="N211" s="27">
        <f>M211*$E$3</f>
        <v/>
      </c>
    </row>
    <row r="212" ht="13" customHeight="1">
      <c r="A212" s="30" t="inlineStr">
        <is>
          <t>0020180</t>
        </is>
      </c>
      <c r="B212" s="22" t="inlineStr">
        <is>
          <t>Петля для фасадов 19-35 мм 95° DTC PIVOT-STAR Anyway-Clip накладная 45мм</t>
        </is>
      </c>
      <c r="C212" s="22" t="inlineStr">
        <is>
          <t>C81A815FAB</t>
        </is>
      </c>
      <c r="D212" s="123" t="inlineStr">
        <is>
          <t>в наличии</t>
        </is>
      </c>
      <c r="E212" s="52" t="inlineStr">
        <is>
          <t>шт</t>
        </is>
      </c>
      <c r="F212" s="23" t="n">
        <v>200</v>
      </c>
      <c r="G212" s="65">
        <f>I212*1.2</f>
        <v/>
      </c>
      <c r="H212" s="24">
        <f>J212*1.2</f>
        <v/>
      </c>
      <c r="I212" s="25" t="n">
        <v>1.9636</v>
      </c>
      <c r="J212" s="24">
        <f>I212*$E$3</f>
        <v/>
      </c>
      <c r="K212" s="25">
        <f>(I212+M212)/2</f>
        <v/>
      </c>
      <c r="L212" s="27">
        <f>(J212+N212)/2</f>
        <v/>
      </c>
      <c r="M212" s="25" t="n">
        <v>1.6364</v>
      </c>
      <c r="N212" s="27">
        <f>M212*$E$3</f>
        <v/>
      </c>
    </row>
    <row r="213" ht="13" customHeight="1">
      <c r="A213" s="30" t="inlineStr">
        <is>
          <t>0020183</t>
        </is>
      </c>
      <c r="B213" s="22" t="inlineStr">
        <is>
          <t>Петля для фасадов 19-35 мм 95° DTC PIVOT-STAR Anyway-Clip накладная 45мм дюбель M8</t>
        </is>
      </c>
      <c r="C213" s="22" t="inlineStr">
        <is>
          <t>C81A815NFAB</t>
        </is>
      </c>
      <c r="D213" s="123" t="inlineStr">
        <is>
          <t>в наличии</t>
        </is>
      </c>
      <c r="E213" s="52" t="inlineStr">
        <is>
          <t>шт</t>
        </is>
      </c>
      <c r="F213" s="23" t="n">
        <v>200</v>
      </c>
      <c r="G213" s="65">
        <f>I213*1.2</f>
        <v/>
      </c>
      <c r="H213" s="24">
        <f>J213*1.2</f>
        <v/>
      </c>
      <c r="I213" s="25" t="n">
        <v>1.9636</v>
      </c>
      <c r="J213" s="24">
        <f>I213*$E$3</f>
        <v/>
      </c>
      <c r="K213" s="25">
        <f>(I213+M213)/2</f>
        <v/>
      </c>
      <c r="L213" s="27">
        <f>(J213+N213)/2</f>
        <v/>
      </c>
      <c r="M213" s="25" t="n">
        <v>1.6364</v>
      </c>
      <c r="N213" s="27">
        <f>M213*$E$3</f>
        <v/>
      </c>
    </row>
    <row r="214" ht="13" customHeight="1">
      <c r="A214" s="30" t="inlineStr">
        <is>
          <t>0020181</t>
        </is>
      </c>
      <c r="B214" s="22" t="inlineStr">
        <is>
          <t>Петля для фасадов 19-35 мм 95° DTC PIVOT-STAR Anyway-Clip полунакладная  45мм</t>
        </is>
      </c>
      <c r="C214" s="22" t="inlineStr">
        <is>
          <t>C81B815FAB</t>
        </is>
      </c>
      <c r="D214" s="123" t="inlineStr">
        <is>
          <t>в наличии</t>
        </is>
      </c>
      <c r="E214" s="52" t="inlineStr">
        <is>
          <t>шт</t>
        </is>
      </c>
      <c r="F214" s="23" t="n">
        <v>200</v>
      </c>
      <c r="G214" s="65">
        <f>I214*1.2</f>
        <v/>
      </c>
      <c r="H214" s="24">
        <f>J214*1.2</f>
        <v/>
      </c>
      <c r="I214" s="25" t="n">
        <v>1.9636</v>
      </c>
      <c r="J214" s="24">
        <f>I214*$E$3</f>
        <v/>
      </c>
      <c r="K214" s="25">
        <f>(I214+M214)/2</f>
        <v/>
      </c>
      <c r="L214" s="27">
        <f>(J214+N214)/2</f>
        <v/>
      </c>
      <c r="M214" s="25" t="n">
        <v>1.6364</v>
      </c>
      <c r="N214" s="27">
        <f>M214*$E$3</f>
        <v/>
      </c>
    </row>
    <row r="215" ht="13" customHeight="1">
      <c r="A215" s="30" t="inlineStr">
        <is>
          <t>0020184</t>
        </is>
      </c>
      <c r="B215" s="22" t="inlineStr">
        <is>
          <t>Петля для фасадов 19-35 мм 95° DTC PIVOT-STAR Anyway-Clip полунакладная 45мм дюбель M8</t>
        </is>
      </c>
      <c r="C215" s="22" t="inlineStr">
        <is>
          <t>C81B815NFAB</t>
        </is>
      </c>
      <c r="D215" s="123" t="inlineStr">
        <is>
          <t>в наличии</t>
        </is>
      </c>
      <c r="E215" s="52" t="inlineStr">
        <is>
          <t>шт</t>
        </is>
      </c>
      <c r="F215" s="23" t="n">
        <v>200</v>
      </c>
      <c r="G215" s="65">
        <f>I215*1.2</f>
        <v/>
      </c>
      <c r="H215" s="24">
        <f>J215*1.2</f>
        <v/>
      </c>
      <c r="I215" s="25" t="n">
        <v>1.9637</v>
      </c>
      <c r="J215" s="24">
        <f>I215*$E$3</f>
        <v/>
      </c>
      <c r="K215" s="25">
        <f>(I215+M215)/2</f>
        <v/>
      </c>
      <c r="L215" s="27">
        <f>(J215+N215)/2</f>
        <v/>
      </c>
      <c r="M215" s="25" t="n">
        <v>1.6364</v>
      </c>
      <c r="N215" s="27">
        <f>M215*$E$3</f>
        <v/>
      </c>
    </row>
    <row r="216" ht="13" customHeight="1">
      <c r="A216" s="30" t="inlineStr">
        <is>
          <t>0021084</t>
        </is>
      </c>
      <c r="B216" s="22" t="inlineStr">
        <is>
          <t>Петля для AL-рамки 110° DTC PIVOT-STAR Anyway-Clip вкладная с доводчиком</t>
        </is>
      </c>
      <c r="C216" s="22" t="inlineStr">
        <is>
          <t>C81С878FAB</t>
        </is>
      </c>
      <c r="D216" s="123" t="inlineStr">
        <is>
          <t>в наличии</t>
        </is>
      </c>
      <c r="E216" s="52" t="inlineStr">
        <is>
          <t>шт</t>
        </is>
      </c>
      <c r="F216" s="23" t="n">
        <v>200</v>
      </c>
      <c r="G216" s="65">
        <f>I216*1.2</f>
        <v/>
      </c>
      <c r="H216" s="24">
        <f>J216*1.2</f>
        <v/>
      </c>
      <c r="I216" s="25" t="n">
        <v>1.6642</v>
      </c>
      <c r="J216" s="24">
        <f>I216*$E$3</f>
        <v/>
      </c>
      <c r="K216" s="25">
        <f>(I216+M216)/2</f>
        <v/>
      </c>
      <c r="L216" s="27">
        <f>(J216+N216)/2</f>
        <v/>
      </c>
      <c r="M216" s="25" t="n">
        <v>1.3869</v>
      </c>
      <c r="N216" s="27">
        <f>M216*$E$3</f>
        <v/>
      </c>
    </row>
    <row r="217" ht="13" customHeight="1">
      <c r="A217" s="30" t="inlineStr">
        <is>
          <t>0021082</t>
        </is>
      </c>
      <c r="B217" s="22" t="inlineStr">
        <is>
          <t>Петля для AL-рамки 110° DTC PIVOT-STAR Anyway-Clip накладная с доводчиком</t>
        </is>
      </c>
      <c r="C217" s="22" t="inlineStr">
        <is>
          <t>C81A878FAB</t>
        </is>
      </c>
      <c r="D217" s="123" t="inlineStr">
        <is>
          <t>в наличии</t>
        </is>
      </c>
      <c r="E217" s="52" t="inlineStr">
        <is>
          <t>шт</t>
        </is>
      </c>
      <c r="F217" s="23" t="n">
        <v>200</v>
      </c>
      <c r="G217" s="65">
        <f>I217*1.2</f>
        <v/>
      </c>
      <c r="H217" s="24">
        <f>J217*1.2</f>
        <v/>
      </c>
      <c r="I217" s="25" t="n">
        <v>1.6642</v>
      </c>
      <c r="J217" s="24">
        <f>I217*$E$3</f>
        <v/>
      </c>
      <c r="K217" s="25">
        <f>(I217+M217)/2</f>
        <v/>
      </c>
      <c r="L217" s="27">
        <f>(J217+N217)/2</f>
        <v/>
      </c>
      <c r="M217" s="25" t="n">
        <v>1.3869</v>
      </c>
      <c r="N217" s="27">
        <f>M217*$E$3</f>
        <v/>
      </c>
    </row>
    <row r="218" ht="13" customHeight="1">
      <c r="A218" s="30" t="inlineStr">
        <is>
          <t>0021083</t>
        </is>
      </c>
      <c r="B218" s="22" t="inlineStr">
        <is>
          <t>Петля для AL-рамки 110° DTC PIVOT-STAR Anyway-Clip полунакладная с доводчиком</t>
        </is>
      </c>
      <c r="C218" s="22" t="inlineStr">
        <is>
          <t>C81B878FAB</t>
        </is>
      </c>
      <c r="D218" s="123" t="inlineStr">
        <is>
          <t>в наличии</t>
        </is>
      </c>
      <c r="E218" s="52" t="inlineStr">
        <is>
          <t>шт</t>
        </is>
      </c>
      <c r="F218" s="23" t="n">
        <v>200</v>
      </c>
      <c r="G218" s="65">
        <f>I218*1.2</f>
        <v/>
      </c>
      <c r="H218" s="24">
        <f>J218*1.2</f>
        <v/>
      </c>
      <c r="I218" s="25" t="n">
        <v>1.6642</v>
      </c>
      <c r="J218" s="24">
        <f>I218*$E$3</f>
        <v/>
      </c>
      <c r="K218" s="25">
        <f>(I218+M218)/2</f>
        <v/>
      </c>
      <c r="L218" s="27">
        <f>(J218+N218)/2</f>
        <v/>
      </c>
      <c r="M218" s="25" t="n">
        <v>1.3869</v>
      </c>
      <c r="N218" s="27">
        <f>M218*$E$3</f>
        <v/>
      </c>
    </row>
    <row r="219" ht="13" customHeight="1">
      <c r="A219" s="30" t="inlineStr">
        <is>
          <t>0022070</t>
        </is>
      </c>
      <c r="B219" s="22" t="inlineStr">
        <is>
          <t xml:space="preserve">Петля для AL-рамки T=25.5 95° DTC PIVOT-STAR Anyway-Clip вкладная с доводчиком </t>
        </is>
      </c>
      <c r="C219" s="22" t="inlineStr">
        <is>
          <t>C81С818FAB</t>
        </is>
      </c>
      <c r="D219" s="123" t="inlineStr">
        <is>
          <t>в наличии</t>
        </is>
      </c>
      <c r="E219" s="52" t="inlineStr">
        <is>
          <t>шт</t>
        </is>
      </c>
      <c r="F219" s="23" t="n">
        <v>200</v>
      </c>
      <c r="G219" s="65">
        <f>I219*1.2</f>
        <v/>
      </c>
      <c r="H219" s="24">
        <f>J219*1.2</f>
        <v/>
      </c>
      <c r="I219" s="25" t="n">
        <v>1.7137</v>
      </c>
      <c r="J219" s="24">
        <f>I219*$E$3</f>
        <v/>
      </c>
      <c r="K219" s="25">
        <f>(I219+M219)/2</f>
        <v/>
      </c>
      <c r="L219" s="27">
        <f>(J219+N219)/2</f>
        <v/>
      </c>
      <c r="M219" s="25" t="n">
        <v>1.4281</v>
      </c>
      <c r="N219" s="27">
        <f>M219*$E$3</f>
        <v/>
      </c>
    </row>
    <row r="220" ht="13" customHeight="1">
      <c r="A220" s="30" t="inlineStr">
        <is>
          <t>0022068</t>
        </is>
      </c>
      <c r="B220" s="22" t="inlineStr">
        <is>
          <t xml:space="preserve">Петля для AL-рамки T=25.5 95° DTC PIVOT-STAR Anyway-Clip накладная с доводчиком </t>
        </is>
      </c>
      <c r="C220" s="22" t="inlineStr">
        <is>
          <t>C81A818FAB</t>
        </is>
      </c>
      <c r="D220" s="123" t="inlineStr">
        <is>
          <t>в наличии</t>
        </is>
      </c>
      <c r="E220" s="52" t="inlineStr">
        <is>
          <t>шт</t>
        </is>
      </c>
      <c r="F220" s="23" t="n">
        <v>200</v>
      </c>
      <c r="G220" s="65">
        <f>I220*1.2</f>
        <v/>
      </c>
      <c r="H220" s="24">
        <f>J220*1.2</f>
        <v/>
      </c>
      <c r="I220" s="25" t="n">
        <v>1.7137</v>
      </c>
      <c r="J220" s="24">
        <f>I220*$E$3</f>
        <v/>
      </c>
      <c r="K220" s="25">
        <f>(I220+M220)/2</f>
        <v/>
      </c>
      <c r="L220" s="27">
        <f>(J220+N220)/2</f>
        <v/>
      </c>
      <c r="M220" s="25" t="n">
        <v>1.4281</v>
      </c>
      <c r="N220" s="27">
        <f>M220*$E$3</f>
        <v/>
      </c>
    </row>
    <row r="221" ht="13" customHeight="1">
      <c r="A221" s="30" t="inlineStr">
        <is>
          <t>0022069</t>
        </is>
      </c>
      <c r="B221" s="22" t="inlineStr">
        <is>
          <t>Петля для AL-рамки T=25.5 95° DTC PIVOT-STAR Anyway-Clip полунакладная с доводчиком</t>
        </is>
      </c>
      <c r="C221" s="22" t="inlineStr">
        <is>
          <t>C81B818FAB</t>
        </is>
      </c>
      <c r="D221" s="123" t="inlineStr">
        <is>
          <t>в наличии</t>
        </is>
      </c>
      <c r="E221" s="52" t="inlineStr">
        <is>
          <t>шт</t>
        </is>
      </c>
      <c r="F221" s="23" t="n">
        <v>200</v>
      </c>
      <c r="G221" s="65">
        <f>I221*1.2</f>
        <v/>
      </c>
      <c r="H221" s="24">
        <f>J221*1.2</f>
        <v/>
      </c>
      <c r="I221" s="25" t="n">
        <v>1.7137</v>
      </c>
      <c r="J221" s="24">
        <f>I221*$E$3</f>
        <v/>
      </c>
      <c r="K221" s="25">
        <f>(I221+M221)/2</f>
        <v/>
      </c>
      <c r="L221" s="27">
        <f>(J221+N221)/2</f>
        <v/>
      </c>
      <c r="M221" s="25" t="n">
        <v>1.4281</v>
      </c>
      <c r="N221" s="27">
        <f>M221*$E$3</f>
        <v/>
      </c>
    </row>
    <row r="222" ht="13" customHeight="1">
      <c r="A222" s="30" t="inlineStr">
        <is>
          <t>0020207</t>
        </is>
      </c>
      <c r="B222" s="22" t="inlineStr">
        <is>
          <t>Петля PUSH +30° DTC PIVOT-STAR Anyway-Clip 45мм</t>
        </is>
      </c>
      <c r="C222" s="22" t="inlineStr">
        <is>
          <t>A81W875A</t>
        </is>
      </c>
      <c r="D222" s="123" t="inlineStr">
        <is>
          <t>в наличии</t>
        </is>
      </c>
      <c r="E222" s="52" t="inlineStr">
        <is>
          <t>шт</t>
        </is>
      </c>
      <c r="F222" s="23" t="n">
        <v>200</v>
      </c>
      <c r="G222" s="65">
        <f>I222*1.2</f>
        <v/>
      </c>
      <c r="H222" s="24">
        <f>J222*1.2</f>
        <v/>
      </c>
      <c r="I222" s="25" t="n">
        <v>2.1226</v>
      </c>
      <c r="J222" s="24">
        <f>I222*$E$3</f>
        <v/>
      </c>
      <c r="K222" s="25">
        <f>(I222+M222)/2</f>
        <v/>
      </c>
      <c r="L222" s="27">
        <f>(J222+N222)/2</f>
        <v/>
      </c>
      <c r="M222" s="25" t="n">
        <v>1.7688</v>
      </c>
      <c r="N222" s="27">
        <f>M222*$E$3</f>
        <v/>
      </c>
    </row>
    <row r="223" ht="13" customHeight="1">
      <c r="A223" s="30" t="inlineStr">
        <is>
          <t>0020208</t>
        </is>
      </c>
      <c r="B223" s="22" t="inlineStr">
        <is>
          <t>Петля PUSH +30° DTC PIVOT-STAR Anyway-Clip 45мм дюбель M8</t>
        </is>
      </c>
      <c r="C223" s="22" t="inlineStr">
        <is>
          <t>A81W875NA</t>
        </is>
      </c>
      <c r="D223" s="123" t="inlineStr">
        <is>
          <t>в наличии</t>
        </is>
      </c>
      <c r="E223" s="52" t="inlineStr">
        <is>
          <t>шт</t>
        </is>
      </c>
      <c r="F223" s="23" t="n">
        <v>200</v>
      </c>
      <c r="G223" s="65">
        <f>I223*1.2</f>
        <v/>
      </c>
      <c r="H223" s="24">
        <f>J223*1.2</f>
        <v/>
      </c>
      <c r="I223" s="25" t="n">
        <v>2.07</v>
      </c>
      <c r="J223" s="24">
        <f>I223*$E$3</f>
        <v/>
      </c>
      <c r="K223" s="25">
        <f>(I223+M223)/2</f>
        <v/>
      </c>
      <c r="L223" s="27">
        <f>(J223+N223)/2</f>
        <v/>
      </c>
      <c r="M223" s="25" t="n">
        <v>1.725</v>
      </c>
      <c r="N223" s="27">
        <f>M223*$E$3</f>
        <v/>
      </c>
    </row>
    <row r="224" ht="13" customHeight="1">
      <c r="A224" s="30" t="inlineStr">
        <is>
          <t>0020201</t>
        </is>
      </c>
      <c r="B224" s="22" t="inlineStr">
        <is>
          <t>Петля PUSH +45° DTC PIVOT-STAR Anyway-Clip 45мм</t>
        </is>
      </c>
      <c r="C224" s="22" t="inlineStr">
        <is>
          <t>A81E875A</t>
        </is>
      </c>
      <c r="D224" s="123" t="inlineStr">
        <is>
          <t>в наличии</t>
        </is>
      </c>
      <c r="E224" s="52" t="inlineStr">
        <is>
          <t>шт</t>
        </is>
      </c>
      <c r="F224" s="23" t="n">
        <v>200</v>
      </c>
      <c r="G224" s="65">
        <f>I224*1.2</f>
        <v/>
      </c>
      <c r="H224" s="24">
        <f>J224*1.2</f>
        <v/>
      </c>
      <c r="I224" s="25" t="n">
        <v>2.1226</v>
      </c>
      <c r="J224" s="24">
        <f>I224*$E$3</f>
        <v/>
      </c>
      <c r="K224" s="25">
        <f>(I224+M224)/2</f>
        <v/>
      </c>
      <c r="L224" s="27">
        <f>(J224+N224)/2</f>
        <v/>
      </c>
      <c r="M224" s="25" t="n">
        <v>1.7688</v>
      </c>
      <c r="N224" s="27">
        <f>M224*$E$3</f>
        <v/>
      </c>
    </row>
    <row r="225" ht="13" customHeight="1">
      <c r="A225" s="30" t="inlineStr">
        <is>
          <t>0020202</t>
        </is>
      </c>
      <c r="B225" s="22" t="inlineStr">
        <is>
          <t>Петля PUSH +45° DTC PIVOT-STAR Anyway-Clip 45мм дюбель M8</t>
        </is>
      </c>
      <c r="C225" s="22" t="inlineStr">
        <is>
          <t>A81E875NA</t>
        </is>
      </c>
      <c r="D225" s="123" t="inlineStr">
        <is>
          <t>в наличии</t>
        </is>
      </c>
      <c r="E225" s="52" t="inlineStr">
        <is>
          <t>шт</t>
        </is>
      </c>
      <c r="F225" s="23" t="n">
        <v>200</v>
      </c>
      <c r="G225" s="65">
        <f>I225*1.2</f>
        <v/>
      </c>
      <c r="H225" s="24">
        <f>J225*1.2</f>
        <v/>
      </c>
      <c r="I225" s="25" t="n">
        <v>2.07</v>
      </c>
      <c r="J225" s="24">
        <f>I225*$E$3</f>
        <v/>
      </c>
      <c r="K225" s="25">
        <f>(I225+M225)/2</f>
        <v/>
      </c>
      <c r="L225" s="27">
        <f>(J225+N225)/2</f>
        <v/>
      </c>
      <c r="M225" s="25" t="n">
        <v>1.725</v>
      </c>
      <c r="N225" s="27">
        <f>M225*$E$3</f>
        <v/>
      </c>
    </row>
    <row r="226" ht="13" customHeight="1">
      <c r="A226" s="30" t="inlineStr">
        <is>
          <t>0020195</t>
        </is>
      </c>
      <c r="B226" s="22" t="inlineStr">
        <is>
          <t>Петля PUSH +90° под фальшпанель DTC PIVOT-STAR Anyway-Clip X=21,5 45мм</t>
        </is>
      </c>
      <c r="C226" s="22" t="inlineStr">
        <is>
          <t>A81J875A</t>
        </is>
      </c>
      <c r="D226" s="123" t="inlineStr">
        <is>
          <t>в наличии</t>
        </is>
      </c>
      <c r="E226" s="52" t="inlineStr">
        <is>
          <t>шт</t>
        </is>
      </c>
      <c r="F226" s="23" t="n">
        <v>200</v>
      </c>
      <c r="G226" s="65">
        <f>I226*1.2</f>
        <v/>
      </c>
      <c r="H226" s="24">
        <f>J226*1.2</f>
        <v/>
      </c>
      <c r="I226" s="25" t="n">
        <v>2.1799</v>
      </c>
      <c r="J226" s="24">
        <f>I226*$E$3</f>
        <v/>
      </c>
      <c r="K226" s="25">
        <f>(I226+M226)/2</f>
        <v/>
      </c>
      <c r="L226" s="27">
        <f>(J226+N226)/2</f>
        <v/>
      </c>
      <c r="M226" s="25" t="n">
        <v>1.8166</v>
      </c>
      <c r="N226" s="27">
        <f>M226*$E$3</f>
        <v/>
      </c>
    </row>
    <row r="227" ht="13" customHeight="1">
      <c r="A227" s="30" t="inlineStr">
        <is>
          <t>0020196</t>
        </is>
      </c>
      <c r="B227" s="22" t="inlineStr">
        <is>
          <t>Петля PUSH +90° под фальшпанель DTC PIVOT-STAR Anyway-Clip X=21,5 45мм дюбель M8</t>
        </is>
      </c>
      <c r="C227" s="22" t="inlineStr">
        <is>
          <t>A81J875NA</t>
        </is>
      </c>
      <c r="D227" s="123" t="inlineStr">
        <is>
          <t>в наличии</t>
        </is>
      </c>
      <c r="E227" s="52" t="inlineStr">
        <is>
          <t>шт</t>
        </is>
      </c>
      <c r="F227" s="23" t="n">
        <v>200</v>
      </c>
      <c r="G227" s="65">
        <f>I227*1.2</f>
        <v/>
      </c>
      <c r="H227" s="24">
        <f>J227*1.2</f>
        <v/>
      </c>
      <c r="I227" s="25" t="n">
        <v>2.2572</v>
      </c>
      <c r="J227" s="24">
        <f>I227*$E$3</f>
        <v/>
      </c>
      <c r="K227" s="25">
        <f>(I227+M227)/2</f>
        <v/>
      </c>
      <c r="L227" s="27">
        <f>(J227+N227)/2</f>
        <v/>
      </c>
      <c r="M227" s="25" t="n">
        <v>1.881</v>
      </c>
      <c r="N227" s="27">
        <f>M227*$E$3</f>
        <v/>
      </c>
    </row>
    <row r="228" ht="13" customHeight="1">
      <c r="A228" s="30" t="inlineStr">
        <is>
          <t>0020173</t>
        </is>
      </c>
      <c r="B228" s="22" t="inlineStr">
        <is>
          <t>Петля PUSH 110° DTC PIVOT-STAR Anyway-Clip вкладная 45мм</t>
        </is>
      </c>
      <c r="C228" s="22" t="inlineStr">
        <is>
          <t>A81С875A</t>
        </is>
      </c>
      <c r="D228" s="123" t="inlineStr">
        <is>
          <t>в наличии</t>
        </is>
      </c>
      <c r="E228" s="52" t="inlineStr">
        <is>
          <t>шт</t>
        </is>
      </c>
      <c r="F228" s="23" t="n">
        <v>200</v>
      </c>
      <c r="G228" s="65">
        <f>I228*1.2</f>
        <v/>
      </c>
      <c r="H228" s="24">
        <f>J228*1.2</f>
        <v/>
      </c>
      <c r="I228" s="25" t="n">
        <v>1.087</v>
      </c>
      <c r="J228" s="24">
        <f>I228*$E$3</f>
        <v/>
      </c>
      <c r="K228" s="25">
        <f>(I228+M228)/2</f>
        <v/>
      </c>
      <c r="L228" s="27">
        <f>(J228+N228)/2</f>
        <v/>
      </c>
      <c r="M228" s="25" t="n">
        <v>0.9058</v>
      </c>
      <c r="N228" s="27">
        <f>M228*$E$3</f>
        <v/>
      </c>
    </row>
    <row r="229" ht="13" customHeight="1">
      <c r="A229" s="30" t="inlineStr">
        <is>
          <t>0020176</t>
        </is>
      </c>
      <c r="B229" s="22" t="inlineStr">
        <is>
          <t>Петля PUSH 110° DTC PIVOT-STAR Anyway-Clip вкладная 45мм дюбель М8</t>
        </is>
      </c>
      <c r="C229" s="22" t="inlineStr">
        <is>
          <t>A81С875NA</t>
        </is>
      </c>
      <c r="D229" s="124" t="inlineStr">
        <is>
          <t>в пути</t>
        </is>
      </c>
      <c r="E229" s="52" t="inlineStr">
        <is>
          <t>шт</t>
        </is>
      </c>
      <c r="F229" s="23" t="n">
        <v>200</v>
      </c>
      <c r="G229" s="65">
        <f>I229*1.2</f>
        <v/>
      </c>
      <c r="H229" s="24">
        <f>J229*1.2</f>
        <v/>
      </c>
      <c r="I229" s="25" t="n">
        <v>1.0943</v>
      </c>
      <c r="J229" s="24">
        <f>I229*$E$3</f>
        <v/>
      </c>
      <c r="K229" s="25">
        <f>(I229+M229)/2</f>
        <v/>
      </c>
      <c r="L229" s="27">
        <f>(J229+N229)/2</f>
        <v/>
      </c>
      <c r="M229" s="25" t="n">
        <v>0.9119</v>
      </c>
      <c r="N229" s="27">
        <f>M229*$E$3</f>
        <v/>
      </c>
    </row>
    <row r="230" ht="13" customHeight="1">
      <c r="A230" s="30" t="inlineStr">
        <is>
          <t>0020171</t>
        </is>
      </c>
      <c r="B230" s="22" t="inlineStr">
        <is>
          <t>Петля PUSH 110° DTC PIVOT-STAR Anyway-Clip накладная 45мм</t>
        </is>
      </c>
      <c r="C230" s="22" t="inlineStr">
        <is>
          <t>A81A875A</t>
        </is>
      </c>
      <c r="D230" s="123" t="inlineStr">
        <is>
          <t>в наличии</t>
        </is>
      </c>
      <c r="E230" s="52" t="inlineStr">
        <is>
          <t>шт</t>
        </is>
      </c>
      <c r="F230" s="23" t="n">
        <v>200</v>
      </c>
      <c r="G230" s="65">
        <f>I230*1.2</f>
        <v/>
      </c>
      <c r="H230" s="24">
        <f>J230*1.2</f>
        <v/>
      </c>
      <c r="I230" s="25" t="n">
        <v>1.087</v>
      </c>
      <c r="J230" s="24">
        <f>I230*$E$3</f>
        <v/>
      </c>
      <c r="K230" s="25">
        <f>(I230+M230)/2</f>
        <v/>
      </c>
      <c r="L230" s="27">
        <f>(J230+N230)/2</f>
        <v/>
      </c>
      <c r="M230" s="25" t="n">
        <v>0.9058</v>
      </c>
      <c r="N230" s="27">
        <f>M230*$E$3</f>
        <v/>
      </c>
    </row>
    <row r="231" ht="13" customHeight="1">
      <c r="A231" s="30" t="inlineStr">
        <is>
          <t>0020174</t>
        </is>
      </c>
      <c r="B231" s="22" t="inlineStr">
        <is>
          <t>Петля PUSH 110° DTC PIVOT-STAR Anyway-Clip накладная 45мм дюбель М8</t>
        </is>
      </c>
      <c r="C231" s="22" t="inlineStr">
        <is>
          <t>A81A875NA</t>
        </is>
      </c>
      <c r="D231" s="123" t="inlineStr">
        <is>
          <t>в наличии</t>
        </is>
      </c>
      <c r="E231" s="52" t="inlineStr">
        <is>
          <t>шт</t>
        </is>
      </c>
      <c r="F231" s="23" t="n">
        <v>200</v>
      </c>
      <c r="G231" s="65">
        <f>I231*1.2</f>
        <v/>
      </c>
      <c r="H231" s="24">
        <f>J231*1.2</f>
        <v/>
      </c>
      <c r="I231" s="25" t="n">
        <v>1.0943</v>
      </c>
      <c r="J231" s="24">
        <f>I231*$E$3</f>
        <v/>
      </c>
      <c r="K231" s="25">
        <f>(I231+M231)/2</f>
        <v/>
      </c>
      <c r="L231" s="27">
        <f>(J231+N231)/2</f>
        <v/>
      </c>
      <c r="M231" s="25" t="n">
        <v>0.9119</v>
      </c>
      <c r="N231" s="27">
        <f>M231*$E$3</f>
        <v/>
      </c>
    </row>
    <row r="232" ht="13" customHeight="1">
      <c r="A232" s="30" t="inlineStr">
        <is>
          <t>0020172</t>
        </is>
      </c>
      <c r="B232" s="22" t="inlineStr">
        <is>
          <t xml:space="preserve">Петля PUSH 110° DTC PIVOT-STAR Anyway-Clip полунакладная 45мм </t>
        </is>
      </c>
      <c r="C232" s="22" t="inlineStr">
        <is>
          <t>A81B875A</t>
        </is>
      </c>
      <c r="D232" s="123" t="inlineStr">
        <is>
          <t>в наличии</t>
        </is>
      </c>
      <c r="E232" s="52" t="inlineStr">
        <is>
          <t>шт</t>
        </is>
      </c>
      <c r="F232" s="23" t="n">
        <v>200</v>
      </c>
      <c r="G232" s="65">
        <f>I232*1.2</f>
        <v/>
      </c>
      <c r="H232" s="24">
        <f>J232*1.2</f>
        <v/>
      </c>
      <c r="I232" s="25" t="n">
        <v>1.087</v>
      </c>
      <c r="J232" s="24">
        <f>I232*$E$3</f>
        <v/>
      </c>
      <c r="K232" s="25">
        <f>(I232+M232)/2</f>
        <v/>
      </c>
      <c r="L232" s="27">
        <f>(J232+N232)/2</f>
        <v/>
      </c>
      <c r="M232" s="25" t="n">
        <v>0.9058</v>
      </c>
      <c r="N232" s="27">
        <f>M232*$E$3</f>
        <v/>
      </c>
    </row>
    <row r="233" ht="13" customHeight="1">
      <c r="A233" s="30" t="inlineStr">
        <is>
          <t>0020175</t>
        </is>
      </c>
      <c r="B233" s="22" t="inlineStr">
        <is>
          <t>Петля PUSH 110° DTC PIVOT-STAR Anyway-Clip полунакладная 45мм дюбель М8</t>
        </is>
      </c>
      <c r="C233" s="22" t="inlineStr">
        <is>
          <t>A81B875NA</t>
        </is>
      </c>
      <c r="D233" s="123" t="inlineStr">
        <is>
          <t>в наличии</t>
        </is>
      </c>
      <c r="E233" s="52" t="inlineStr">
        <is>
          <t>шт</t>
        </is>
      </c>
      <c r="F233" s="23" t="n">
        <v>200</v>
      </c>
      <c r="G233" s="65">
        <f>I233*1.2</f>
        <v/>
      </c>
      <c r="H233" s="24">
        <f>J233*1.2</f>
        <v/>
      </c>
      <c r="I233" s="25" t="n">
        <v>1.0943</v>
      </c>
      <c r="J233" s="24">
        <f>I233*$E$3</f>
        <v/>
      </c>
      <c r="K233" s="25">
        <f>(I233+M233)/2</f>
        <v/>
      </c>
      <c r="L233" s="27">
        <f>(J233+N233)/2</f>
        <v/>
      </c>
      <c r="M233" s="25" t="n">
        <v>0.9119</v>
      </c>
      <c r="N233" s="27">
        <f>M233*$E$3</f>
        <v/>
      </c>
    </row>
    <row r="234" ht="13" customHeight="1">
      <c r="A234" s="30" t="inlineStr">
        <is>
          <t>0020213</t>
        </is>
      </c>
      <c r="B234" s="22" t="inlineStr">
        <is>
          <t xml:space="preserve">Петля PUSH 160° DTC PIVOT-STAR Anyway-Clip 45мм </t>
        </is>
      </c>
      <c r="C234" s="22" t="inlineStr">
        <is>
          <t>A81A805A</t>
        </is>
      </c>
      <c r="D234" s="123" t="inlineStr">
        <is>
          <t>в наличии</t>
        </is>
      </c>
      <c r="E234" s="52" t="inlineStr">
        <is>
          <t>шт</t>
        </is>
      </c>
      <c r="F234" s="23" t="n">
        <v>200</v>
      </c>
      <c r="G234" s="65">
        <f>I234*1.2</f>
        <v/>
      </c>
      <c r="H234" s="24">
        <f>J234*1.2</f>
        <v/>
      </c>
      <c r="I234" s="25" t="n">
        <v>2.7493</v>
      </c>
      <c r="J234" s="24">
        <f>I234*$E$3</f>
        <v/>
      </c>
      <c r="K234" s="25">
        <f>(I234+M234)/2</f>
        <v/>
      </c>
      <c r="L234" s="27">
        <f>(J234+N234)/2</f>
        <v/>
      </c>
      <c r="M234" s="25" t="n">
        <v>2.2911</v>
      </c>
      <c r="N234" s="27">
        <f>M234*$E$3</f>
        <v/>
      </c>
    </row>
    <row r="235" ht="13" customHeight="1">
      <c r="A235" s="30" t="inlineStr">
        <is>
          <t>0020214</t>
        </is>
      </c>
      <c r="B235" s="22" t="inlineStr">
        <is>
          <t>Петля PUSH 160° DTC PIVOT-STAR Anyway-Clip 45мм дюбель M8</t>
        </is>
      </c>
      <c r="C235" s="22" t="inlineStr">
        <is>
          <t>A81A805NA</t>
        </is>
      </c>
      <c r="D235" s="123" t="inlineStr">
        <is>
          <t>в наличии</t>
        </is>
      </c>
      <c r="E235" s="52" t="inlineStr">
        <is>
          <t>шт</t>
        </is>
      </c>
      <c r="F235" s="23" t="n">
        <v>200</v>
      </c>
      <c r="G235" s="65">
        <f>I235*1.2</f>
        <v/>
      </c>
      <c r="H235" s="24">
        <f>J235*1.2</f>
        <v/>
      </c>
      <c r="I235" s="25" t="n">
        <v>2.7899</v>
      </c>
      <c r="J235" s="24">
        <f>I235*$E$3</f>
        <v/>
      </c>
      <c r="K235" s="25">
        <f>(I235+M235)/2</f>
        <v/>
      </c>
      <c r="L235" s="27">
        <f>(J235+N235)/2</f>
        <v/>
      </c>
      <c r="M235" s="25" t="n">
        <v>2.3249</v>
      </c>
      <c r="N235" s="27">
        <f>M235*$E$3</f>
        <v/>
      </c>
    </row>
    <row r="236" ht="13" customHeight="1">
      <c r="A236" s="30" t="inlineStr">
        <is>
          <t>0021087</t>
        </is>
      </c>
      <c r="B236" s="22" t="inlineStr">
        <is>
          <t xml:space="preserve">Петля PUSH для AL-рамки 110° DTC PIVOT-STAR Anyway-Clip вкладная </t>
        </is>
      </c>
      <c r="C236" s="22" t="inlineStr">
        <is>
          <t>А81С78FAB</t>
        </is>
      </c>
      <c r="D236" s="123" t="inlineStr">
        <is>
          <t>в наличии</t>
        </is>
      </c>
      <c r="E236" s="52" t="inlineStr">
        <is>
          <t>шт</t>
        </is>
      </c>
      <c r="F236" s="23" t="n">
        <v>200</v>
      </c>
      <c r="G236" s="65">
        <f>I236*1.2</f>
        <v/>
      </c>
      <c r="H236" s="24">
        <f>J236*1.2</f>
        <v/>
      </c>
      <c r="I236" s="25" t="n">
        <v>1.5008</v>
      </c>
      <c r="J236" s="24">
        <f>I236*$E$3</f>
        <v/>
      </c>
      <c r="K236" s="25">
        <f>(I236+M236)/2</f>
        <v/>
      </c>
      <c r="L236" s="27">
        <f>(J236+N236)/2</f>
        <v/>
      </c>
      <c r="M236" s="25" t="n">
        <v>1.2506</v>
      </c>
      <c r="N236" s="27">
        <f>M236*$E$3</f>
        <v/>
      </c>
    </row>
    <row r="237" ht="13" customHeight="1">
      <c r="A237" s="30" t="inlineStr">
        <is>
          <t>0021085</t>
        </is>
      </c>
      <c r="B237" s="22" t="inlineStr">
        <is>
          <t xml:space="preserve">Петля PUSH для AL-рамки 110° DTC PIVOT-STAR Anyway-Clip накладная </t>
        </is>
      </c>
      <c r="C237" s="22" t="inlineStr">
        <is>
          <t>А81А878FAB</t>
        </is>
      </c>
      <c r="D237" s="123" t="inlineStr">
        <is>
          <t>в наличии</t>
        </is>
      </c>
      <c r="E237" s="52" t="inlineStr">
        <is>
          <t>шт</t>
        </is>
      </c>
      <c r="F237" s="23" t="n">
        <v>200</v>
      </c>
      <c r="G237" s="65">
        <f>I237*1.2</f>
        <v/>
      </c>
      <c r="H237" s="24">
        <f>J237*1.2</f>
        <v/>
      </c>
      <c r="I237" s="25" t="n">
        <v>1.5008</v>
      </c>
      <c r="J237" s="24">
        <f>I237*$E$3</f>
        <v/>
      </c>
      <c r="K237" s="25">
        <f>(I237+M237)/2</f>
        <v/>
      </c>
      <c r="L237" s="27">
        <f>(J237+N237)/2</f>
        <v/>
      </c>
      <c r="M237" s="25" t="n">
        <v>1.2506</v>
      </c>
      <c r="N237" s="27">
        <f>M237*$E$3</f>
        <v/>
      </c>
    </row>
    <row r="238" ht="13" customHeight="1">
      <c r="A238" s="30" t="inlineStr">
        <is>
          <t>0021086</t>
        </is>
      </c>
      <c r="B238" s="22" t="inlineStr">
        <is>
          <t xml:space="preserve">Петля PUSH для AL-рамки 110° DTC PIVOT-STAR Anyway-Clip полунакладная </t>
        </is>
      </c>
      <c r="C238" s="22" t="inlineStr">
        <is>
          <t>А81В878FAB</t>
        </is>
      </c>
      <c r="D238" s="123" t="inlineStr">
        <is>
          <t>в наличии</t>
        </is>
      </c>
      <c r="E238" s="52" t="inlineStr">
        <is>
          <t>шт</t>
        </is>
      </c>
      <c r="F238" s="23" t="n">
        <v>200</v>
      </c>
      <c r="G238" s="65">
        <f>I238*1.2</f>
        <v/>
      </c>
      <c r="H238" s="24">
        <f>J238*1.2</f>
        <v/>
      </c>
      <c r="I238" s="25" t="n">
        <v>1.5008</v>
      </c>
      <c r="J238" s="24">
        <f>I238*$E$3</f>
        <v/>
      </c>
      <c r="K238" s="25">
        <f>(I238+M238)/2</f>
        <v/>
      </c>
      <c r="L238" s="27">
        <f>(J238+N238)/2</f>
        <v/>
      </c>
      <c r="M238" s="25" t="n">
        <v>1.2506</v>
      </c>
      <c r="N238" s="27">
        <f>M238*$E$3</f>
        <v/>
      </c>
    </row>
    <row r="239" ht="13" customHeight="1">
      <c r="A239" s="30" t="inlineStr">
        <is>
          <t>0022073</t>
        </is>
      </c>
      <c r="B239" s="22" t="inlineStr">
        <is>
          <t xml:space="preserve">Петля PUSH для AL-рамки T=25.5 95° DTC PIVOT-STAR Anyway-Clip вкладная </t>
        </is>
      </c>
      <c r="C239" s="22" t="inlineStr">
        <is>
          <t>А81С818A</t>
        </is>
      </c>
      <c r="D239" s="123" t="inlineStr">
        <is>
          <t>в наличии</t>
        </is>
      </c>
      <c r="E239" s="52" t="inlineStr">
        <is>
          <t>шт</t>
        </is>
      </c>
      <c r="F239" s="23" t="n">
        <v>200</v>
      </c>
      <c r="G239" s="65">
        <f>I239*1.2</f>
        <v/>
      </c>
      <c r="H239" s="24">
        <f>J239*1.2</f>
        <v/>
      </c>
      <c r="I239" s="25" t="n">
        <v>1.3869</v>
      </c>
      <c r="J239" s="24">
        <f>I239*$E$3</f>
        <v/>
      </c>
      <c r="K239" s="25">
        <f>(I239+M239)/2</f>
        <v/>
      </c>
      <c r="L239" s="27">
        <f>(J239+N239)/2</f>
        <v/>
      </c>
      <c r="M239" s="25" t="n">
        <v>1.1558</v>
      </c>
      <c r="N239" s="27">
        <f>M239*$E$3</f>
        <v/>
      </c>
    </row>
    <row r="240" ht="13" customHeight="1">
      <c r="A240" s="30" t="inlineStr">
        <is>
          <t>0022071</t>
        </is>
      </c>
      <c r="B240" s="22" t="inlineStr">
        <is>
          <t xml:space="preserve">Петля PUSH для AL-рамки T=25.5 95° DTC PIVOT-STAR Anyway-Clip накладная </t>
        </is>
      </c>
      <c r="C240" s="22" t="inlineStr">
        <is>
          <t>А81А818A</t>
        </is>
      </c>
      <c r="D240" s="123" t="inlineStr">
        <is>
          <t>в наличии</t>
        </is>
      </c>
      <c r="E240" s="52" t="inlineStr">
        <is>
          <t>шт</t>
        </is>
      </c>
      <c r="F240" s="23" t="n">
        <v>200</v>
      </c>
      <c r="G240" s="65">
        <f>I240*1.2</f>
        <v/>
      </c>
      <c r="H240" s="24">
        <f>J240*1.2</f>
        <v/>
      </c>
      <c r="I240" s="25" t="n">
        <v>1.3869</v>
      </c>
      <c r="J240" s="24">
        <f>I240*$E$3</f>
        <v/>
      </c>
      <c r="K240" s="25">
        <f>(I240+M240)/2</f>
        <v/>
      </c>
      <c r="L240" s="27">
        <f>(J240+N240)/2</f>
        <v/>
      </c>
      <c r="M240" s="25" t="n">
        <v>1.1558</v>
      </c>
      <c r="N240" s="27">
        <f>M240*$E$3</f>
        <v/>
      </c>
    </row>
    <row r="241" ht="13" customHeight="1">
      <c r="A241" s="30" t="inlineStr">
        <is>
          <t>0022072</t>
        </is>
      </c>
      <c r="B241" s="22" t="inlineStr">
        <is>
          <t xml:space="preserve">Петля PUSH для AL-рамки T=25.5 95° DTC PIVOT-STAR Anyway-Clip полунакладная </t>
        </is>
      </c>
      <c r="C241" s="22" t="inlineStr">
        <is>
          <t>А81B818A</t>
        </is>
      </c>
      <c r="D241" s="123" t="inlineStr">
        <is>
          <t>в наличии</t>
        </is>
      </c>
      <c r="E241" s="52" t="inlineStr">
        <is>
          <t>шт</t>
        </is>
      </c>
      <c r="F241" s="23" t="n">
        <v>200</v>
      </c>
      <c r="G241" s="65">
        <f>I241*1.2</f>
        <v/>
      </c>
      <c r="H241" s="24">
        <f>J241*1.2</f>
        <v/>
      </c>
      <c r="I241" s="25" t="n">
        <v>1.3869</v>
      </c>
      <c r="J241" s="24">
        <f>I241*$E$3</f>
        <v/>
      </c>
      <c r="K241" s="25">
        <f>(I241+M241)/2</f>
        <v/>
      </c>
      <c r="L241" s="27">
        <f>(J241+N241)/2</f>
        <v/>
      </c>
      <c r="M241" s="25" t="n">
        <v>1.1558</v>
      </c>
      <c r="N241" s="27">
        <f>M241*$E$3</f>
        <v/>
      </c>
    </row>
    <row r="242" ht="13" customHeight="1">
      <c r="A242" s="30" t="inlineStr">
        <is>
          <t>0024561</t>
        </is>
      </c>
      <c r="B242" s="22" t="inlineStr">
        <is>
          <t>Петля PUSH для фасaдов 10-20 мм 105° DTC PIVOT-STAR Anyway-Clip вкладная 45мм</t>
        </is>
      </c>
      <c r="C242" s="22" t="inlineStr">
        <is>
          <t>81C8Q5A</t>
        </is>
      </c>
      <c r="D242" s="124" t="inlineStr">
        <is>
          <t>в пути</t>
        </is>
      </c>
      <c r="E242" s="52" t="inlineStr">
        <is>
          <t>шт</t>
        </is>
      </c>
      <c r="F242" s="23" t="n">
        <v>200</v>
      </c>
      <c r="G242" s="65">
        <f>I242*1.2</f>
        <v/>
      </c>
      <c r="H242" s="24">
        <f>J242*1.2</f>
        <v/>
      </c>
      <c r="I242" s="25" t="n">
        <v>0</v>
      </c>
      <c r="J242" s="24">
        <f>I242*$E$3</f>
        <v/>
      </c>
      <c r="K242" s="25">
        <f>(I242+M242)/2</f>
        <v/>
      </c>
      <c r="L242" s="27">
        <f>(J242+N242)/2</f>
        <v/>
      </c>
      <c r="M242" s="25" t="n">
        <v>0</v>
      </c>
      <c r="N242" s="27">
        <f>M242*$E$3</f>
        <v/>
      </c>
    </row>
    <row r="243" ht="13" customHeight="1">
      <c r="A243" s="30" t="inlineStr">
        <is>
          <t>0024559</t>
        </is>
      </c>
      <c r="B243" s="22" t="inlineStr">
        <is>
          <t xml:space="preserve">Петля PUSH для фасaдов 10-20 мм 105° DTC PIVOT-STAR Anyway-Clip накладная 45мм </t>
        </is>
      </c>
      <c r="C243" s="22" t="inlineStr">
        <is>
          <t>A81A8Q5A</t>
        </is>
      </c>
      <c r="D243" s="124" t="inlineStr">
        <is>
          <t>в пути</t>
        </is>
      </c>
      <c r="E243" s="52" t="inlineStr">
        <is>
          <t>шт</t>
        </is>
      </c>
      <c r="F243" s="23" t="n">
        <v>200</v>
      </c>
      <c r="G243" s="65">
        <f>I243*1.2</f>
        <v/>
      </c>
      <c r="H243" s="24">
        <f>J243*1.2</f>
        <v/>
      </c>
      <c r="I243" s="25" t="n">
        <v>0</v>
      </c>
      <c r="J243" s="24">
        <f>I243*$E$3</f>
        <v/>
      </c>
      <c r="K243" s="25">
        <f>(I243+M243)/2</f>
        <v/>
      </c>
      <c r="L243" s="27">
        <f>(J243+N243)/2</f>
        <v/>
      </c>
      <c r="M243" s="25" t="n">
        <v>0</v>
      </c>
      <c r="N243" s="27">
        <f>M243*$E$3</f>
        <v/>
      </c>
    </row>
    <row r="244" ht="13" customHeight="1">
      <c r="A244" s="30" t="inlineStr">
        <is>
          <t>0024560</t>
        </is>
      </c>
      <c r="B244" s="22" t="inlineStr">
        <is>
          <t>Петля PUSH для фасaдов 10-20 мм 105° DTC PIVOT-STAR Anyway-Clip полунакладная 45мм</t>
        </is>
      </c>
      <c r="C244" s="22" t="inlineStr">
        <is>
          <t>A81B8Q5A</t>
        </is>
      </c>
      <c r="D244" s="124" t="inlineStr">
        <is>
          <t>в пути</t>
        </is>
      </c>
      <c r="E244" s="52" t="inlineStr">
        <is>
          <t>шт</t>
        </is>
      </c>
      <c r="F244" s="23" t="n">
        <v>200</v>
      </c>
      <c r="G244" s="65">
        <f>I244*1.2</f>
        <v/>
      </c>
      <c r="H244" s="24">
        <f>J244*1.2</f>
        <v/>
      </c>
      <c r="I244" s="25" t="n">
        <v>0</v>
      </c>
      <c r="J244" s="24">
        <f>I244*$E$3</f>
        <v/>
      </c>
      <c r="K244" s="25">
        <f>(I244+M244)/2</f>
        <v/>
      </c>
      <c r="L244" s="27">
        <f>(J244+N244)/2</f>
        <v/>
      </c>
      <c r="M244" s="25" t="n">
        <v>0</v>
      </c>
      <c r="N244" s="27">
        <f>M244*$E$3</f>
        <v/>
      </c>
    </row>
    <row r="245" ht="13" customHeight="1">
      <c r="A245" s="30" t="inlineStr">
        <is>
          <t>0020188</t>
        </is>
      </c>
      <c r="B245" s="22" t="inlineStr">
        <is>
          <t xml:space="preserve">Петля PUSH для фасадов 19-35 мм 95° DTC PIVOT-STAR Anyway-Clip вкладная 45мм </t>
        </is>
      </c>
      <c r="C245" s="22" t="inlineStr">
        <is>
          <t>A81С815A</t>
        </is>
      </c>
      <c r="D245" s="62" t="inlineStr">
        <is>
          <t>-</t>
        </is>
      </c>
      <c r="E245" s="52" t="inlineStr">
        <is>
          <t>шт</t>
        </is>
      </c>
      <c r="F245" s="23" t="n">
        <v>200</v>
      </c>
      <c r="G245" s="65">
        <f>I245*1.2</f>
        <v/>
      </c>
      <c r="H245" s="24">
        <f>J245*1.2</f>
        <v/>
      </c>
      <c r="I245" s="25" t="n">
        <v>1.5957</v>
      </c>
      <c r="J245" s="24">
        <f>I245*$E$3</f>
        <v/>
      </c>
      <c r="K245" s="25">
        <f>(I245+M245)/2</f>
        <v/>
      </c>
      <c r="L245" s="27">
        <f>(J245+N245)/2</f>
        <v/>
      </c>
      <c r="M245" s="25" t="n">
        <v>1.3297</v>
      </c>
      <c r="N245" s="27">
        <f>M245*$E$3</f>
        <v/>
      </c>
    </row>
    <row r="246" ht="13" customHeight="1">
      <c r="A246" s="30" t="inlineStr">
        <is>
          <t>0020191</t>
        </is>
      </c>
      <c r="B246" s="22" t="inlineStr">
        <is>
          <t xml:space="preserve">Петля PUSH для фасадов 19-35 мм 95° DTC PIVOT-STAR Anyway-Clip вкладная 45мм дюбель М8 </t>
        </is>
      </c>
      <c r="C246" s="22" t="inlineStr">
        <is>
          <t>A81С815NA</t>
        </is>
      </c>
      <c r="D246" s="123" t="inlineStr">
        <is>
          <t>в наличии</t>
        </is>
      </c>
      <c r="E246" s="52" t="inlineStr">
        <is>
          <t>шт</t>
        </is>
      </c>
      <c r="F246" s="23" t="n">
        <v>200</v>
      </c>
      <c r="G246" s="65">
        <f>I246*1.2</f>
        <v/>
      </c>
      <c r="H246" s="24">
        <f>J246*1.2</f>
        <v/>
      </c>
      <c r="I246" s="25" t="n">
        <v>1.6928</v>
      </c>
      <c r="J246" s="24">
        <f>I246*$E$3</f>
        <v/>
      </c>
      <c r="K246" s="25">
        <f>(I246+M246)/2</f>
        <v/>
      </c>
      <c r="L246" s="27">
        <f>(J246+N246)/2</f>
        <v/>
      </c>
      <c r="M246" s="25" t="n">
        <v>1.4106</v>
      </c>
      <c r="N246" s="27">
        <f>M246*$E$3</f>
        <v/>
      </c>
    </row>
    <row r="247" ht="13" customHeight="1">
      <c r="A247" s="30" t="inlineStr">
        <is>
          <t>0020186</t>
        </is>
      </c>
      <c r="B247" s="22" t="inlineStr">
        <is>
          <t>Петля PUSH для фасадов 19-35 мм 95° DTC PIVOT-STAR Anyway-Clip накладная 45мм</t>
        </is>
      </c>
      <c r="C247" s="22" t="inlineStr">
        <is>
          <t>A81A815A</t>
        </is>
      </c>
      <c r="D247" s="123" t="inlineStr">
        <is>
          <t>в наличии</t>
        </is>
      </c>
      <c r="E247" s="52" t="inlineStr">
        <is>
          <t>шт</t>
        </is>
      </c>
      <c r="F247" s="23" t="n">
        <v>200</v>
      </c>
      <c r="G247" s="65">
        <f>I247*1.2</f>
        <v/>
      </c>
      <c r="H247" s="24">
        <f>J247*1.2</f>
        <v/>
      </c>
      <c r="I247" s="25" t="n">
        <v>1.5957</v>
      </c>
      <c r="J247" s="24">
        <f>I247*$E$3</f>
        <v/>
      </c>
      <c r="K247" s="25">
        <f>(I247+M247)/2</f>
        <v/>
      </c>
      <c r="L247" s="27">
        <f>(J247+N247)/2</f>
        <v/>
      </c>
      <c r="M247" s="25" t="n">
        <v>1.3297</v>
      </c>
      <c r="N247" s="27">
        <f>M247*$E$3</f>
        <v/>
      </c>
    </row>
    <row r="248" ht="13" customHeight="1">
      <c r="A248" s="30" t="inlineStr">
        <is>
          <t>0020189</t>
        </is>
      </c>
      <c r="B248" s="22" t="inlineStr">
        <is>
          <t>Петля PUSH для фасадов 19-35 мм 95° DTC PIVOT-STAR Anyway-Clip накладная 45мм дюбель М8</t>
        </is>
      </c>
      <c r="C248" s="22" t="inlineStr">
        <is>
          <t>A81A815NA</t>
        </is>
      </c>
      <c r="D248" s="123" t="inlineStr">
        <is>
          <t>в наличии</t>
        </is>
      </c>
      <c r="E248" s="52" t="inlineStr">
        <is>
          <t>шт</t>
        </is>
      </c>
      <c r="F248" s="23" t="n">
        <v>200</v>
      </c>
      <c r="G248" s="65">
        <f>I248*1.2</f>
        <v/>
      </c>
      <c r="H248" s="24">
        <f>J248*1.2</f>
        <v/>
      </c>
      <c r="I248" s="25" t="n">
        <v>1.6928</v>
      </c>
      <c r="J248" s="24">
        <f>I248*$E$3</f>
        <v/>
      </c>
      <c r="K248" s="25">
        <f>(I248+M248)/2</f>
        <v/>
      </c>
      <c r="L248" s="27">
        <f>(J248+N248)/2</f>
        <v/>
      </c>
      <c r="M248" s="25" t="n">
        <v>1.4106</v>
      </c>
      <c r="N248" s="27">
        <f>M248*$E$3</f>
        <v/>
      </c>
    </row>
    <row r="249" ht="13" customHeight="1">
      <c r="A249" s="30" t="inlineStr">
        <is>
          <t>0020187</t>
        </is>
      </c>
      <c r="B249" s="22" t="inlineStr">
        <is>
          <t>Петля PUSH для фасадов 19-35 мм 95° DTC PIVOT-STAR Anyway-Clip полунакладная 45мм</t>
        </is>
      </c>
      <c r="C249" s="22" t="inlineStr">
        <is>
          <t>A81B815A</t>
        </is>
      </c>
      <c r="D249" s="123" t="inlineStr">
        <is>
          <t>в наличии</t>
        </is>
      </c>
      <c r="E249" s="52" t="inlineStr">
        <is>
          <t>шт</t>
        </is>
      </c>
      <c r="F249" s="23" t="n">
        <v>200</v>
      </c>
      <c r="G249" s="65">
        <f>I249*1.2</f>
        <v/>
      </c>
      <c r="H249" s="24">
        <f>J249*1.2</f>
        <v/>
      </c>
      <c r="I249" s="25" t="n">
        <v>1.5957</v>
      </c>
      <c r="J249" s="24">
        <f>I249*$E$3</f>
        <v/>
      </c>
      <c r="K249" s="25">
        <f>(I249+M249)/2</f>
        <v/>
      </c>
      <c r="L249" s="27">
        <f>(J249+N249)/2</f>
        <v/>
      </c>
      <c r="M249" s="25" t="n">
        <v>1.3297</v>
      </c>
      <c r="N249" s="27">
        <f>M249*$E$3</f>
        <v/>
      </c>
    </row>
    <row r="250" ht="13" customHeight="1">
      <c r="A250" s="30" t="inlineStr">
        <is>
          <t>0020190</t>
        </is>
      </c>
      <c r="B250" s="22" t="inlineStr">
        <is>
          <t>Петля PUSH для фасадов 19-35 мм 95° DTC PIVOT-STAR Anyway-Clip полунакладная 45мм дюбель М8</t>
        </is>
      </c>
      <c r="C250" s="22" t="inlineStr">
        <is>
          <t>A81B815NA</t>
        </is>
      </c>
      <c r="D250" s="123" t="inlineStr">
        <is>
          <t>в наличии</t>
        </is>
      </c>
      <c r="E250" s="52" t="inlineStr">
        <is>
          <t>шт</t>
        </is>
      </c>
      <c r="F250" s="23" t="n">
        <v>200</v>
      </c>
      <c r="G250" s="65">
        <f>I250*1.2</f>
        <v/>
      </c>
      <c r="H250" s="24">
        <f>J250*1.2</f>
        <v/>
      </c>
      <c r="I250" s="25" t="n">
        <v>1.6928</v>
      </c>
      <c r="J250" s="24">
        <f>I250*$E$3</f>
        <v/>
      </c>
      <c r="K250" s="25">
        <f>(I250+M250)/2</f>
        <v/>
      </c>
      <c r="L250" s="27">
        <f>(J250+N250)/2</f>
        <v/>
      </c>
      <c r="M250" s="25" t="n">
        <v>1.4106</v>
      </c>
      <c r="N250" s="27">
        <f>M250*$E$3</f>
        <v/>
      </c>
    </row>
    <row r="251" ht="50" customFormat="1" customHeight="1" s="108">
      <c r="A251" s="103" t="inlineStr">
        <is>
          <t xml:space="preserve">Мебельные петли PIVOT STAR NEW - с регулировкой скорости закрывания фасада черные  </t>
        </is>
      </c>
      <c r="B251" s="92" t="n"/>
      <c r="C251" s="93" t="n"/>
      <c r="D251" s="88" t="n"/>
      <c r="E251" s="92" t="n"/>
      <c r="F251" s="92" t="n"/>
      <c r="G251" s="92" t="n"/>
      <c r="H251" s="92" t="n"/>
      <c r="I251" s="92" t="n"/>
      <c r="J251" s="92" t="n"/>
      <c r="K251" s="92" t="n"/>
      <c r="L251" s="92" t="n"/>
      <c r="M251" s="92" t="n"/>
      <c r="N251" s="93" t="n"/>
    </row>
    <row r="252" ht="13" customHeight="1">
      <c r="A252" s="66" t="inlineStr">
        <is>
          <t>0020294</t>
        </is>
      </c>
      <c r="B252" s="79" t="inlineStr">
        <is>
          <t>Монтажная планка H=0 DTC PIVOT-STAR Anyway-Clip черная</t>
        </is>
      </c>
      <c r="C252" s="79" t="inlineStr">
        <is>
          <t>81H00AQA,A08</t>
        </is>
      </c>
      <c r="D252" s="123" t="inlineStr">
        <is>
          <t>в наличии</t>
        </is>
      </c>
      <c r="E252" s="52" t="inlineStr">
        <is>
          <t>шт</t>
        </is>
      </c>
      <c r="F252" s="23" t="n">
        <v>200</v>
      </c>
      <c r="G252" s="65">
        <f>I252*1.2</f>
        <v/>
      </c>
      <c r="H252" s="24">
        <f>J252*1.2</f>
        <v/>
      </c>
      <c r="I252" s="25" t="n">
        <v>0.1539</v>
      </c>
      <c r="J252" s="24">
        <f>I252*$E$3</f>
        <v/>
      </c>
      <c r="K252" s="25">
        <f>(I252+M252)/2</f>
        <v/>
      </c>
      <c r="L252" s="27">
        <f>(J252+N252)/2</f>
        <v/>
      </c>
      <c r="M252" s="25" t="n">
        <v>0.1282</v>
      </c>
      <c r="N252" s="27">
        <f>M252*$E$3</f>
        <v/>
      </c>
    </row>
    <row r="253" ht="13" customHeight="1">
      <c r="A253" s="66" t="inlineStr">
        <is>
          <t>0020297</t>
        </is>
      </c>
      <c r="B253" s="79" t="inlineStr">
        <is>
          <t>Монтажная планка H=0 DTC PIVOT-STAR Anyway-Clip 3D c саморезами черная</t>
        </is>
      </c>
      <c r="C253" s="79" t="inlineStr">
        <is>
          <t>81T00TQA,A08</t>
        </is>
      </c>
      <c r="D253" s="123" t="inlineStr">
        <is>
          <t>в наличии</t>
        </is>
      </c>
      <c r="E253" s="52" t="inlineStr">
        <is>
          <t>шт</t>
        </is>
      </c>
      <c r="F253" s="23" t="n">
        <v>200</v>
      </c>
      <c r="G253" s="65">
        <f>I253*1.2</f>
        <v/>
      </c>
      <c r="H253" s="24">
        <f>J253*1.2</f>
        <v/>
      </c>
      <c r="I253" s="20" t="n">
        <v>0.3564</v>
      </c>
      <c r="J253" s="24">
        <f>I253*$E$3</f>
        <v/>
      </c>
      <c r="K253" s="20">
        <f>(I253+M253)/2</f>
        <v/>
      </c>
      <c r="L253" s="27">
        <f>(J253+N253)/2</f>
        <v/>
      </c>
      <c r="M253" s="20" t="n">
        <v>0.297</v>
      </c>
      <c r="N253" s="27">
        <f>M253*$E$3</f>
        <v/>
      </c>
    </row>
    <row r="254" ht="13" customHeight="1">
      <c r="A254" s="66" t="n">
        <v>23529</v>
      </c>
      <c r="B254" s="79" t="inlineStr">
        <is>
          <t>Монтажная планка H=0 DTC PIVOT-STAR Anyway-Clip 4 отверстия, черная</t>
        </is>
      </c>
      <c r="C254" s="79" t="inlineStr">
        <is>
          <t>81H00EQA, A08</t>
        </is>
      </c>
      <c r="D254" s="123" t="inlineStr">
        <is>
          <t>в наличии</t>
        </is>
      </c>
      <c r="E254" s="52" t="inlineStr">
        <is>
          <t>шт</t>
        </is>
      </c>
      <c r="F254" s="23" t="n">
        <v>200</v>
      </c>
      <c r="G254" s="65">
        <f>I254*1.2</f>
        <v/>
      </c>
      <c r="H254" s="24">
        <f>J254*1.2</f>
        <v/>
      </c>
      <c r="I254" s="20" t="n">
        <v>0.1299</v>
      </c>
      <c r="J254" s="24">
        <f>I254*$E$3</f>
        <v/>
      </c>
      <c r="K254" s="20">
        <f>(I254+M254)/2</f>
        <v/>
      </c>
      <c r="L254" s="27">
        <f>(J254+N254)/2</f>
        <v/>
      </c>
      <c r="M254" s="20" t="n">
        <v>0.1083</v>
      </c>
      <c r="N254" s="27">
        <f>M254*$E$3</f>
        <v/>
      </c>
    </row>
    <row r="255" ht="13" customHeight="1">
      <c r="A255" s="66" t="inlineStr">
        <is>
          <t>0020309</t>
        </is>
      </c>
      <c r="B255" s="79" t="inlineStr">
        <is>
          <t>Монтажная планка H=0 DTC PIVOT-STAR Anyway-Clip c евровинтами черная</t>
        </is>
      </c>
      <c r="C255" s="79" t="inlineStr">
        <is>
          <t>81H02AQA,A08</t>
        </is>
      </c>
      <c r="D255" s="123" t="inlineStr">
        <is>
          <t>в наличии</t>
        </is>
      </c>
      <c r="E255" s="52" t="inlineStr">
        <is>
          <t>шт</t>
        </is>
      </c>
      <c r="F255" s="23" t="n">
        <v>200</v>
      </c>
      <c r="G255" s="65">
        <f>I255*1.2</f>
        <v/>
      </c>
      <c r="H255" s="24">
        <f>J255*1.2</f>
        <v/>
      </c>
      <c r="I255" s="20" t="n">
        <v>0.2184</v>
      </c>
      <c r="J255" s="24">
        <f>I255*$E$3</f>
        <v/>
      </c>
      <c r="K255" s="20">
        <f>(I255+M255)/2</f>
        <v/>
      </c>
      <c r="L255" s="27">
        <f>(J255+N255)/2</f>
        <v/>
      </c>
      <c r="M255" s="20" t="n">
        <v>0.182</v>
      </c>
      <c r="N255" s="27">
        <f>M255*$E$3</f>
        <v/>
      </c>
    </row>
    <row r="256" ht="13" customHeight="1">
      <c r="A256" s="66" t="inlineStr">
        <is>
          <t>0020312</t>
        </is>
      </c>
      <c r="B256" s="79" t="inlineStr">
        <is>
          <t>Монтажная планка H=0 DTC PIVOT-STAR Anyway-Clip c евровинтами 3D черная</t>
        </is>
      </c>
      <c r="C256" s="79" t="inlineStr">
        <is>
          <t>81T02TQA,A08</t>
        </is>
      </c>
      <c r="D256" s="123" t="inlineStr">
        <is>
          <t>в наличии</t>
        </is>
      </c>
      <c r="E256" s="52" t="inlineStr">
        <is>
          <t>шт</t>
        </is>
      </c>
      <c r="F256" s="23" t="n">
        <v>200</v>
      </c>
      <c r="G256" s="65">
        <f>I256*1.2</f>
        <v/>
      </c>
      <c r="H256" s="24">
        <f>J256*1.2</f>
        <v/>
      </c>
      <c r="I256" s="20" t="n">
        <v>0.3653</v>
      </c>
      <c r="J256" s="24">
        <f>I256*$E$3</f>
        <v/>
      </c>
      <c r="K256" s="20">
        <f>(I256+M256)/2</f>
        <v/>
      </c>
      <c r="L256" s="27">
        <f>(J256+N256)/2</f>
        <v/>
      </c>
      <c r="M256" s="20" t="n">
        <v>0.3044</v>
      </c>
      <c r="N256" s="27">
        <f>M256*$E$3</f>
        <v/>
      </c>
    </row>
    <row r="257" ht="13" customHeight="1">
      <c r="A257" s="66" t="inlineStr">
        <is>
          <t>0020300</t>
        </is>
      </c>
      <c r="B257" s="79" t="inlineStr">
        <is>
          <t>Монтажная планка H=0 DTC PIVOT-STAR Anyway-Clip линейная 3D черная</t>
        </is>
      </c>
      <c r="C257" s="79" t="inlineStr">
        <is>
          <t>81H00YQA,A08</t>
        </is>
      </c>
      <c r="D257" s="124" t="inlineStr">
        <is>
          <t>в пути</t>
        </is>
      </c>
      <c r="E257" s="52" t="inlineStr">
        <is>
          <t>шт</t>
        </is>
      </c>
      <c r="F257" s="23" t="n">
        <v>200</v>
      </c>
      <c r="G257" s="65">
        <f>I257*1.2</f>
        <v/>
      </c>
      <c r="H257" s="24">
        <f>J257*1.2</f>
        <v/>
      </c>
      <c r="I257" s="25" t="n">
        <v>0.3472</v>
      </c>
      <c r="J257" s="24">
        <f>I257*$E$3</f>
        <v/>
      </c>
      <c r="K257" s="25">
        <f>(I257+M257)/2</f>
        <v/>
      </c>
      <c r="L257" s="27">
        <f>(J257+N257)/2</f>
        <v/>
      </c>
      <c r="M257" s="25" t="n">
        <v>0.2893</v>
      </c>
      <c r="N257" s="27">
        <f>M257*$E$3</f>
        <v/>
      </c>
    </row>
    <row r="258" ht="13" customHeight="1">
      <c r="A258" s="66" t="inlineStr">
        <is>
          <t>0020315</t>
        </is>
      </c>
      <c r="B258" s="79" t="inlineStr">
        <is>
          <t>Монтажная планка H=0 DTC PIVOT-STAR Anyway-Clip линейная c евровинтами 3D черная</t>
        </is>
      </c>
      <c r="C258" s="79" t="inlineStr">
        <is>
          <t>81H02YQA105,A08</t>
        </is>
      </c>
      <c r="D258" s="124" t="inlineStr">
        <is>
          <t>в пути</t>
        </is>
      </c>
      <c r="E258" s="52" t="inlineStr">
        <is>
          <t>шт</t>
        </is>
      </c>
      <c r="F258" s="23" t="n">
        <v>200</v>
      </c>
      <c r="G258" s="65">
        <f>I258*1.2</f>
        <v/>
      </c>
      <c r="H258" s="24">
        <f>J258*1.2</f>
        <v/>
      </c>
      <c r="I258" s="25" t="n">
        <v>0.3558</v>
      </c>
      <c r="J258" s="24">
        <f>I258*$E$3</f>
        <v/>
      </c>
      <c r="K258" s="25">
        <f>(I258+M258)/2</f>
        <v/>
      </c>
      <c r="L258" s="27">
        <f>(J258+N258)/2</f>
        <v/>
      </c>
      <c r="M258" s="25" t="n">
        <v>0.2965</v>
      </c>
      <c r="N258" s="27">
        <f>M258*$E$3</f>
        <v/>
      </c>
    </row>
    <row r="259" ht="13" customHeight="1">
      <c r="A259" s="66" t="inlineStr">
        <is>
          <t>0020295</t>
        </is>
      </c>
      <c r="B259" s="79" t="inlineStr">
        <is>
          <t>Монтажная планка H=2 DTC PIVOT-STAR Anyway-Clip черная</t>
        </is>
      </c>
      <c r="C259" s="79" t="inlineStr">
        <is>
          <t>81H20AQA,A08</t>
        </is>
      </c>
      <c r="D259" s="123" t="inlineStr">
        <is>
          <t>в наличии</t>
        </is>
      </c>
      <c r="E259" s="52" t="inlineStr">
        <is>
          <t>шт</t>
        </is>
      </c>
      <c r="F259" s="23" t="n">
        <v>200</v>
      </c>
      <c r="G259" s="65">
        <f>I259*1.2</f>
        <v/>
      </c>
      <c r="H259" s="24">
        <f>J259*1.2</f>
        <v/>
      </c>
      <c r="I259" s="25" t="n">
        <v>0.1539</v>
      </c>
      <c r="J259" s="24">
        <f>I259*$E$3</f>
        <v/>
      </c>
      <c r="K259" s="25">
        <f>(I259+M259)/2</f>
        <v/>
      </c>
      <c r="L259" s="27">
        <f>(J259+N259)/2</f>
        <v/>
      </c>
      <c r="M259" s="25" t="n">
        <v>0.1282</v>
      </c>
      <c r="N259" s="27">
        <f>M259*$E$3</f>
        <v/>
      </c>
    </row>
    <row r="260" ht="13" customHeight="1">
      <c r="A260" s="66" t="inlineStr">
        <is>
          <t>0020298</t>
        </is>
      </c>
      <c r="B260" s="79" t="inlineStr">
        <is>
          <t>Монтажная планка H=2 DTC PIVOT-STAR Anyway-Clip 3D c саморезами черная</t>
        </is>
      </c>
      <c r="C260" s="79" t="inlineStr">
        <is>
          <t>81T20TQA,A08</t>
        </is>
      </c>
      <c r="D260" s="123" t="inlineStr">
        <is>
          <t>в наличии</t>
        </is>
      </c>
      <c r="E260" s="52" t="inlineStr">
        <is>
          <t>шт</t>
        </is>
      </c>
      <c r="F260" s="23" t="n">
        <v>200</v>
      </c>
      <c r="G260" s="65">
        <f>I260*1.2</f>
        <v/>
      </c>
      <c r="H260" s="24">
        <f>J260*1.2</f>
        <v/>
      </c>
      <c r="I260" s="20" t="n">
        <v>0.3564</v>
      </c>
      <c r="J260" s="24">
        <f>I260*$E$3</f>
        <v/>
      </c>
      <c r="K260" s="20">
        <f>(I260+M260)/2</f>
        <v/>
      </c>
      <c r="L260" s="27">
        <f>(J260+N260)/2</f>
        <v/>
      </c>
      <c r="M260" s="20" t="n">
        <v>0.297</v>
      </c>
      <c r="N260" s="27">
        <f>M260*$E$3</f>
        <v/>
      </c>
    </row>
    <row r="261" ht="13" customHeight="1">
      <c r="A261" s="66" t="n">
        <v>23529</v>
      </c>
      <c r="B261" s="79" t="inlineStr">
        <is>
          <t>Монтажная планка H=2 DTC PIVOT-STAR Anyway-Clip 4 отверстия, черная</t>
        </is>
      </c>
      <c r="C261" s="79" t="inlineStr">
        <is>
          <t>81H20EQA, A08</t>
        </is>
      </c>
      <c r="D261" s="123" t="inlineStr">
        <is>
          <t>в наличии</t>
        </is>
      </c>
      <c r="E261" s="52" t="inlineStr">
        <is>
          <t>шт</t>
        </is>
      </c>
      <c r="F261" s="23" t="n">
        <v>200</v>
      </c>
      <c r="G261" s="65">
        <f>I261*1.2</f>
        <v/>
      </c>
      <c r="H261" s="24">
        <f>J261*1.2</f>
        <v/>
      </c>
      <c r="I261" s="20" t="n">
        <v>0.1299</v>
      </c>
      <c r="J261" s="24">
        <f>I261*$E$3</f>
        <v/>
      </c>
      <c r="K261" s="20">
        <f>(I261+M261)/2</f>
        <v/>
      </c>
      <c r="L261" s="27">
        <f>(J261+N261)/2</f>
        <v/>
      </c>
      <c r="M261" s="20" t="n">
        <v>0.1083</v>
      </c>
      <c r="N261" s="27">
        <f>M261*$E$3</f>
        <v/>
      </c>
    </row>
    <row r="262" ht="13" customHeight="1">
      <c r="A262" s="66" t="inlineStr">
        <is>
          <t>0020310</t>
        </is>
      </c>
      <c r="B262" s="79" t="inlineStr">
        <is>
          <t>Монтажная планка H=2 DTC PIVOT-STAR Anyway-Clip c евровинтами черная</t>
        </is>
      </c>
      <c r="C262" s="79" t="inlineStr">
        <is>
          <t>81H22AQA,A08</t>
        </is>
      </c>
      <c r="D262" s="123" t="inlineStr">
        <is>
          <t>в наличии</t>
        </is>
      </c>
      <c r="E262" s="52" t="inlineStr">
        <is>
          <t>шт</t>
        </is>
      </c>
      <c r="F262" s="23" t="n">
        <v>200</v>
      </c>
      <c r="G262" s="65">
        <f>I262*1.2</f>
        <v/>
      </c>
      <c r="H262" s="24">
        <f>J262*1.2</f>
        <v/>
      </c>
      <c r="I262" s="20" t="n">
        <v>0.2184</v>
      </c>
      <c r="J262" s="24">
        <f>I262*$E$3</f>
        <v/>
      </c>
      <c r="K262" s="20">
        <f>(I262+M262)/2</f>
        <v/>
      </c>
      <c r="L262" s="27">
        <f>(J262+N262)/2</f>
        <v/>
      </c>
      <c r="M262" s="20" t="n">
        <v>0.182</v>
      </c>
      <c r="N262" s="27">
        <f>M262*$E$3</f>
        <v/>
      </c>
    </row>
    <row r="263" ht="13" customHeight="1">
      <c r="A263" s="66" t="inlineStr">
        <is>
          <t>0020313</t>
        </is>
      </c>
      <c r="B263" s="79" t="inlineStr">
        <is>
          <t>Монтажная планка H=2 DTC PIVOT-STAR Anyway-Clip c евровинтами 3D черная</t>
        </is>
      </c>
      <c r="C263" s="79" t="inlineStr">
        <is>
          <t>81T22TQA,A08</t>
        </is>
      </c>
      <c r="D263" s="124" t="inlineStr">
        <is>
          <t>в пути</t>
        </is>
      </c>
      <c r="E263" s="52" t="inlineStr">
        <is>
          <t>шт</t>
        </is>
      </c>
      <c r="F263" s="23" t="n">
        <v>200</v>
      </c>
      <c r="G263" s="65">
        <f>I263*1.2</f>
        <v/>
      </c>
      <c r="H263" s="24">
        <f>J263*1.2</f>
        <v/>
      </c>
      <c r="I263" s="20" t="n">
        <v>0.3653</v>
      </c>
      <c r="J263" s="24">
        <f>I263*$E$3</f>
        <v/>
      </c>
      <c r="K263" s="20">
        <f>(I263+M263)/2</f>
        <v/>
      </c>
      <c r="L263" s="27">
        <f>(J263+N263)/2</f>
        <v/>
      </c>
      <c r="M263" s="20" t="n">
        <v>0.3044</v>
      </c>
      <c r="N263" s="27">
        <f>M263*$E$3</f>
        <v/>
      </c>
    </row>
    <row r="264" ht="13" customHeight="1">
      <c r="A264" s="66" t="inlineStr">
        <is>
          <t>0020301</t>
        </is>
      </c>
      <c r="B264" s="79" t="inlineStr">
        <is>
          <t>Монтажная планка H=2 DTC PIVOT-STAR Anyway-Clip линейная 3D черная</t>
        </is>
      </c>
      <c r="C264" s="79" t="inlineStr">
        <is>
          <t>81H20YQA,A08</t>
        </is>
      </c>
      <c r="D264" s="123" t="inlineStr">
        <is>
          <t>в наличии</t>
        </is>
      </c>
      <c r="E264" s="52" t="inlineStr">
        <is>
          <t>шт</t>
        </is>
      </c>
      <c r="F264" s="23" t="n">
        <v>200</v>
      </c>
      <c r="G264" s="65">
        <f>I264*1.2</f>
        <v/>
      </c>
      <c r="H264" s="24">
        <f>J264*1.2</f>
        <v/>
      </c>
      <c r="I264" s="25" t="n">
        <v>0.3472</v>
      </c>
      <c r="J264" s="24">
        <f>I264*$E$3</f>
        <v/>
      </c>
      <c r="K264" s="25">
        <f>(I264+M264)/2</f>
        <v/>
      </c>
      <c r="L264" s="27">
        <f>(J264+N264)/2</f>
        <v/>
      </c>
      <c r="M264" s="25" t="n">
        <v>0.2893</v>
      </c>
      <c r="N264" s="27">
        <f>M264*$E$3</f>
        <v/>
      </c>
    </row>
    <row r="265" ht="13" customHeight="1">
      <c r="A265" s="66" t="inlineStr">
        <is>
          <t>0020316</t>
        </is>
      </c>
      <c r="B265" s="79" t="inlineStr">
        <is>
          <t>Монтажная планка H=2 DTC PIVOT-STAR Anyway-Clip линейная c евровинтами 3D черная</t>
        </is>
      </c>
      <c r="C265" s="79" t="inlineStr">
        <is>
          <t>81H22YQA105,A08</t>
        </is>
      </c>
      <c r="D265" s="123" t="inlineStr">
        <is>
          <t>в наличии</t>
        </is>
      </c>
      <c r="E265" s="52" t="inlineStr">
        <is>
          <t>шт</t>
        </is>
      </c>
      <c r="F265" s="23" t="n">
        <v>200</v>
      </c>
      <c r="G265" s="65">
        <f>I265*1.2</f>
        <v/>
      </c>
      <c r="H265" s="24">
        <f>J265*1.2</f>
        <v/>
      </c>
      <c r="I265" s="25" t="n">
        <v>0.3558</v>
      </c>
      <c r="J265" s="24">
        <f>I265*$E$3</f>
        <v/>
      </c>
      <c r="K265" s="25">
        <f>(I265+M265)/2</f>
        <v/>
      </c>
      <c r="L265" s="27">
        <f>(J265+N265)/2</f>
        <v/>
      </c>
      <c r="M265" s="25" t="n">
        <v>0.2965</v>
      </c>
      <c r="N265" s="27">
        <f>M265*$E$3</f>
        <v/>
      </c>
    </row>
    <row r="266" ht="13" customHeight="1">
      <c r="A266" s="66" t="inlineStr">
        <is>
          <t>0020296</t>
        </is>
      </c>
      <c r="B266" s="79" t="inlineStr">
        <is>
          <t>Монтажная планка H=4 DTC PIVOT-STAR Anyway-Clip  черная</t>
        </is>
      </c>
      <c r="C266" s="79" t="inlineStr">
        <is>
          <t>81H40AQA,A08</t>
        </is>
      </c>
      <c r="D266" s="123" t="inlineStr">
        <is>
          <t>в наличии</t>
        </is>
      </c>
      <c r="E266" s="52" t="inlineStr">
        <is>
          <t>шт</t>
        </is>
      </c>
      <c r="F266" s="23" t="n">
        <v>200</v>
      </c>
      <c r="G266" s="65">
        <f>I266*1.2</f>
        <v/>
      </c>
      <c r="H266" s="24">
        <f>J266*1.2</f>
        <v/>
      </c>
      <c r="I266" s="25" t="n">
        <v>0.1539</v>
      </c>
      <c r="J266" s="24">
        <f>I266*$E$3</f>
        <v/>
      </c>
      <c r="K266" s="25">
        <f>(I266+M266)/2</f>
        <v/>
      </c>
      <c r="L266" s="27">
        <f>(J266+N266)/2</f>
        <v/>
      </c>
      <c r="M266" s="25" t="n">
        <v>0.1282</v>
      </c>
      <c r="N266" s="27">
        <f>M266*$E$3</f>
        <v/>
      </c>
    </row>
    <row r="267" ht="13" customHeight="1">
      <c r="A267" s="66" t="inlineStr">
        <is>
          <t>0020299</t>
        </is>
      </c>
      <c r="B267" s="79" t="inlineStr">
        <is>
          <t>Монтажная планка H=4 DTC PIVOT-STAR Anyway-Clip 3D c саморезами черная</t>
        </is>
      </c>
      <c r="C267" s="79" t="inlineStr">
        <is>
          <t>81T40TQA,A08</t>
        </is>
      </c>
      <c r="D267" s="52" t="inlineStr">
        <is>
          <t>-</t>
        </is>
      </c>
      <c r="E267" s="52" t="inlineStr">
        <is>
          <t>шт</t>
        </is>
      </c>
      <c r="F267" s="23" t="n">
        <v>200</v>
      </c>
      <c r="G267" s="65">
        <f>I267*1.2</f>
        <v/>
      </c>
      <c r="H267" s="24">
        <f>J267*1.2</f>
        <v/>
      </c>
      <c r="I267" s="20" t="n">
        <v>0.3564</v>
      </c>
      <c r="J267" s="24">
        <f>I267*$E$3</f>
        <v/>
      </c>
      <c r="K267" s="20">
        <f>(I267+M267)/2</f>
        <v/>
      </c>
      <c r="L267" s="27">
        <f>(J267+N267)/2</f>
        <v/>
      </c>
      <c r="M267" s="20" t="n">
        <v>0.297</v>
      </c>
      <c r="N267" s="27">
        <f>M267*$E$3</f>
        <v/>
      </c>
    </row>
    <row r="268" ht="13" customHeight="1">
      <c r="A268" s="66" t="inlineStr">
        <is>
          <t>0020311</t>
        </is>
      </c>
      <c r="B268" s="79" t="inlineStr">
        <is>
          <t>Монтажная планка H=4 DTC PIVOT-STAR Anyway-Clip c евровинтами черная</t>
        </is>
      </c>
      <c r="C268" s="79" t="inlineStr">
        <is>
          <t>81H42AQA,A08</t>
        </is>
      </c>
      <c r="D268" s="123" t="inlineStr">
        <is>
          <t>в наличии</t>
        </is>
      </c>
      <c r="E268" s="52" t="inlineStr">
        <is>
          <t>шт</t>
        </is>
      </c>
      <c r="F268" s="23" t="n">
        <v>200</v>
      </c>
      <c r="G268" s="65">
        <f>I268*1.2</f>
        <v/>
      </c>
      <c r="H268" s="24">
        <f>J268*1.2</f>
        <v/>
      </c>
      <c r="I268" s="20" t="n">
        <v>0.2184</v>
      </c>
      <c r="J268" s="24">
        <f>I268*$E$3</f>
        <v/>
      </c>
      <c r="K268" s="20">
        <f>(I268+M268)/2</f>
        <v/>
      </c>
      <c r="L268" s="27">
        <f>(J268+N268)/2</f>
        <v/>
      </c>
      <c r="M268" s="20" t="n">
        <v>0.182</v>
      </c>
      <c r="N268" s="27">
        <f>M268*$E$3</f>
        <v/>
      </c>
    </row>
    <row r="269" ht="13" customHeight="1">
      <c r="A269" s="66" t="inlineStr">
        <is>
          <t>0020314</t>
        </is>
      </c>
      <c r="B269" s="79" t="inlineStr">
        <is>
          <t>Монтажная планка H=4 DTC PIVOT-STAR Anyway-Clip c евровинтами 3D черная</t>
        </is>
      </c>
      <c r="C269" s="79" t="inlineStr">
        <is>
          <t>81T42TQA,A08</t>
        </is>
      </c>
      <c r="D269" s="123" t="inlineStr">
        <is>
          <t>в наличии</t>
        </is>
      </c>
      <c r="E269" s="52" t="inlineStr">
        <is>
          <t>шт</t>
        </is>
      </c>
      <c r="F269" s="23" t="n">
        <v>200</v>
      </c>
      <c r="G269" s="65">
        <f>I269*1.2</f>
        <v/>
      </c>
      <c r="H269" s="24">
        <f>J269*1.2</f>
        <v/>
      </c>
      <c r="I269" s="20" t="n">
        <v>0.3653</v>
      </c>
      <c r="J269" s="24">
        <f>I269*$E$3</f>
        <v/>
      </c>
      <c r="K269" s="20">
        <f>(I269+M269)/2</f>
        <v/>
      </c>
      <c r="L269" s="27">
        <f>(J269+N269)/2</f>
        <v/>
      </c>
      <c r="M269" s="20" t="n">
        <v>0.3044</v>
      </c>
      <c r="N269" s="27">
        <f>M269*$E$3</f>
        <v/>
      </c>
    </row>
    <row r="270" ht="13" customHeight="1">
      <c r="A270" s="66" t="inlineStr">
        <is>
          <t>0020302</t>
        </is>
      </c>
      <c r="B270" s="79" t="inlineStr">
        <is>
          <t>Монтажная планка H=4 DTC PIVOT-STAR Anyway-Clip линейная 3D черная</t>
        </is>
      </c>
      <c r="C270" s="79" t="inlineStr">
        <is>
          <t>81H40YQA,A08</t>
        </is>
      </c>
      <c r="D270" s="123" t="inlineStr">
        <is>
          <t>в наличии</t>
        </is>
      </c>
      <c r="E270" s="52" t="inlineStr">
        <is>
          <t>шт</t>
        </is>
      </c>
      <c r="F270" s="23" t="n">
        <v>200</v>
      </c>
      <c r="G270" s="65">
        <f>I270*1.2</f>
        <v/>
      </c>
      <c r="H270" s="24">
        <f>J270*1.2</f>
        <v/>
      </c>
      <c r="I270" s="25" t="n">
        <v>0.6047</v>
      </c>
      <c r="J270" s="24">
        <f>I270*$E$3</f>
        <v/>
      </c>
      <c r="K270" s="25">
        <f>(I270+M270)/2</f>
        <v/>
      </c>
      <c r="L270" s="27">
        <f>(J270+N270)/2</f>
        <v/>
      </c>
      <c r="M270" s="25" t="n">
        <v>0.5039</v>
      </c>
      <c r="N270" s="27">
        <f>M270*$E$3</f>
        <v/>
      </c>
    </row>
    <row r="271" ht="13" customHeight="1">
      <c r="A271" s="66" t="inlineStr">
        <is>
          <t>0020317</t>
        </is>
      </c>
      <c r="B271" s="79" t="inlineStr">
        <is>
          <t>Монтажная планка H=4 DTC PIVOT-STAR Anyway-Clip линейная c евровинтами 3D черная</t>
        </is>
      </c>
      <c r="C271" s="79" t="inlineStr">
        <is>
          <t>81H42YQA105,A08</t>
        </is>
      </c>
      <c r="D271" s="123" t="inlineStr">
        <is>
          <t>в наличии</t>
        </is>
      </c>
      <c r="E271" s="52" t="inlineStr">
        <is>
          <t>шт</t>
        </is>
      </c>
      <c r="F271" s="23" t="n">
        <v>200</v>
      </c>
      <c r="G271" s="65">
        <f>I271*1.2</f>
        <v/>
      </c>
      <c r="H271" s="24">
        <f>J271*1.2</f>
        <v/>
      </c>
      <c r="I271" s="25" t="n">
        <v>0.3558</v>
      </c>
      <c r="J271" s="24">
        <f>I271*$E$3</f>
        <v/>
      </c>
      <c r="K271" s="25">
        <f>(I271+M271)/2</f>
        <v/>
      </c>
      <c r="L271" s="27">
        <f>(J271+N271)/2</f>
        <v/>
      </c>
      <c r="M271" s="25" t="n">
        <v>0.2965</v>
      </c>
      <c r="N271" s="27">
        <f>M271*$E$3</f>
        <v/>
      </c>
    </row>
    <row r="272" ht="13" customHeight="1">
      <c r="A272" s="30" t="inlineStr">
        <is>
          <t>0023534</t>
        </is>
      </c>
      <c r="B272" s="22" t="inlineStr">
        <is>
          <t>Монтажная планка H=9 DTC PIVOT-STAR Anyway-Clip черная</t>
        </is>
      </c>
      <c r="C272" s="22" t="inlineStr">
        <is>
          <t>81H90AQA, A08</t>
        </is>
      </c>
      <c r="D272" s="123" t="inlineStr">
        <is>
          <t>в наличии</t>
        </is>
      </c>
      <c r="E272" s="52" t="inlineStr">
        <is>
          <t>шт</t>
        </is>
      </c>
      <c r="F272" s="23" t="n">
        <v>200</v>
      </c>
      <c r="G272" s="65">
        <f>I272*1.2</f>
        <v/>
      </c>
      <c r="H272" s="24">
        <f>J272*1.2</f>
        <v/>
      </c>
      <c r="I272" s="25" t="n">
        <v>0.4368</v>
      </c>
      <c r="J272" s="24">
        <f>I272*$E$3</f>
        <v/>
      </c>
      <c r="K272" s="25">
        <f>(I272+M272)/2</f>
        <v/>
      </c>
      <c r="L272" s="27">
        <f>(J272+N272)/2</f>
        <v/>
      </c>
      <c r="M272" s="25" t="n">
        <v>0.364</v>
      </c>
      <c r="N272" s="27">
        <f>M272*$E$3</f>
        <v/>
      </c>
    </row>
    <row r="273" ht="13" customHeight="1">
      <c r="A273" s="30" t="inlineStr">
        <is>
          <t>0023535</t>
        </is>
      </c>
      <c r="B273" s="22" t="inlineStr">
        <is>
          <t>Монтажная планка H=18 DTC PIVOT-STAR Anyway-Clip черна</t>
        </is>
      </c>
      <c r="C273" s="22" t="inlineStr">
        <is>
          <t>81H180AQA, A08</t>
        </is>
      </c>
      <c r="D273" s="123" t="inlineStr">
        <is>
          <t>в наличии</t>
        </is>
      </c>
      <c r="E273" s="52" t="inlineStr">
        <is>
          <t>шт</t>
        </is>
      </c>
      <c r="F273" s="23" t="n">
        <v>200</v>
      </c>
      <c r="G273" s="65">
        <f>I273*1.2</f>
        <v/>
      </c>
      <c r="H273" s="24">
        <f>J273*1.2</f>
        <v/>
      </c>
      <c r="I273" s="25" t="n">
        <v>0.6612</v>
      </c>
      <c r="J273" s="24">
        <f>I273*$E$3</f>
        <v/>
      </c>
      <c r="K273" s="25">
        <f>(I273+M273)/2</f>
        <v/>
      </c>
      <c r="L273" s="27">
        <f>(J273+N273)/2</f>
        <v/>
      </c>
      <c r="M273" s="25" t="n">
        <v>0.551</v>
      </c>
      <c r="N273" s="27">
        <f>M273*$E$3</f>
        <v/>
      </c>
    </row>
    <row r="274" ht="13" customHeight="1">
      <c r="A274" s="66" t="inlineStr">
        <is>
          <t>0020282</t>
        </is>
      </c>
      <c r="B274" s="79" t="inlineStr">
        <is>
          <t>Петля +30° DTC PIVOT-STAR Anyway-Clip с доводчиком 45мм  черная</t>
        </is>
      </c>
      <c r="C274" s="79" t="inlineStr">
        <is>
          <t>C81W875FAB,A08</t>
        </is>
      </c>
      <c r="D274" s="123" t="inlineStr">
        <is>
          <t>в наличии</t>
        </is>
      </c>
      <c r="E274" s="52" t="inlineStr">
        <is>
          <t>шт</t>
        </is>
      </c>
      <c r="F274" s="23" t="n">
        <v>200</v>
      </c>
      <c r="G274" s="65">
        <f>I274*1.2</f>
        <v/>
      </c>
      <c r="H274" s="24">
        <f>J274*1.2</f>
        <v/>
      </c>
      <c r="I274" s="20" t="n">
        <v>2.3453</v>
      </c>
      <c r="J274" s="24">
        <f>I274*$E$3</f>
        <v/>
      </c>
      <c r="K274" s="20">
        <f>(I274+M274)/2</f>
        <v/>
      </c>
      <c r="L274" s="27">
        <f>(J274+N274)/2</f>
        <v/>
      </c>
      <c r="M274" s="20" t="n">
        <v>1.9544</v>
      </c>
      <c r="N274" s="27">
        <f>M274*$E$3</f>
        <v/>
      </c>
    </row>
    <row r="275" ht="13" customHeight="1">
      <c r="A275" s="66" t="inlineStr">
        <is>
          <t>0020276</t>
        </is>
      </c>
      <c r="B275" s="79" t="inlineStr">
        <is>
          <t>Петля +45° DTC PIVOT-STAR Anyway-Clip с доводчиком 45мм черная</t>
        </is>
      </c>
      <c r="C275" s="79" t="inlineStr">
        <is>
          <t>C81E875FAB,A08</t>
        </is>
      </c>
      <c r="D275" s="123" t="inlineStr">
        <is>
          <t>в наличии</t>
        </is>
      </c>
      <c r="E275" s="52" t="inlineStr">
        <is>
          <t>шт</t>
        </is>
      </c>
      <c r="F275" s="23" t="n">
        <v>200</v>
      </c>
      <c r="G275" s="65">
        <f>I275*1.2</f>
        <v/>
      </c>
      <c r="H275" s="24">
        <f>J275*1.2</f>
        <v/>
      </c>
      <c r="I275" s="20" t="n">
        <v>2.3453</v>
      </c>
      <c r="J275" s="24">
        <f>I275*$E$3</f>
        <v/>
      </c>
      <c r="K275" s="20">
        <f>(I275+M275)/2</f>
        <v/>
      </c>
      <c r="L275" s="27">
        <f>(J275+N275)/2</f>
        <v/>
      </c>
      <c r="M275" s="20" t="n">
        <v>1.9544</v>
      </c>
      <c r="N275" s="27">
        <f>M275*$E$3</f>
        <v/>
      </c>
    </row>
    <row r="276" ht="13" customHeight="1">
      <c r="A276" s="66" t="inlineStr">
        <is>
          <t>0020270</t>
        </is>
      </c>
      <c r="B276" s="79" t="inlineStr">
        <is>
          <t>Петля +90° под фальшпанель DTC PIVOT-STAR Anyway-Clip X=21,5 с доводчиком 45мм черная</t>
        </is>
      </c>
      <c r="C276" s="79" t="inlineStr">
        <is>
          <t>C81J875FAB,A08</t>
        </is>
      </c>
      <c r="D276" s="123" t="inlineStr">
        <is>
          <t>в наличии</t>
        </is>
      </c>
      <c r="E276" s="52" t="inlineStr">
        <is>
          <t>шт</t>
        </is>
      </c>
      <c r="F276" s="23" t="n">
        <v>200</v>
      </c>
      <c r="G276" s="65">
        <f>I276*1.2</f>
        <v/>
      </c>
      <c r="H276" s="24">
        <f>J276*1.2</f>
        <v/>
      </c>
      <c r="I276" s="20" t="n">
        <v>2.5237</v>
      </c>
      <c r="J276" s="24">
        <f>I276*$E$3</f>
        <v/>
      </c>
      <c r="K276" s="20">
        <f>(I276+M276)/2</f>
        <v/>
      </c>
      <c r="L276" s="27">
        <f>(J276+N276)/2</f>
        <v/>
      </c>
      <c r="M276" s="20" t="n">
        <v>2.1031</v>
      </c>
      <c r="N276" s="27">
        <f>M276*$E$3</f>
        <v/>
      </c>
    </row>
    <row r="277" ht="13" customHeight="1">
      <c r="A277" s="66" t="inlineStr">
        <is>
          <t>0020242</t>
        </is>
      </c>
      <c r="B277" s="79" t="inlineStr">
        <is>
          <t>Петля 110° DTC PIVOT-STAR Anyway-Clip вкладная с доводчиком 45мм черная</t>
        </is>
      </c>
      <c r="C277" s="79" t="inlineStr">
        <is>
          <t>C81С875FAB,A08</t>
        </is>
      </c>
      <c r="D277" s="123" t="inlineStr">
        <is>
          <t>в наличии</t>
        </is>
      </c>
      <c r="E277" s="52" t="inlineStr">
        <is>
          <t>шт</t>
        </is>
      </c>
      <c r="F277" s="23" t="n">
        <v>200</v>
      </c>
      <c r="G277" s="65">
        <f>I277*1.2</f>
        <v/>
      </c>
      <c r="H277" s="24">
        <f>J277*1.2</f>
        <v/>
      </c>
      <c r="I277" s="25" t="n">
        <v>1.5384</v>
      </c>
      <c r="J277" s="24">
        <f>I277*$E$3</f>
        <v/>
      </c>
      <c r="K277" s="25">
        <f>(I277+M277)/2</f>
        <v/>
      </c>
      <c r="L277" s="27">
        <f>(J277+N277)/2</f>
        <v/>
      </c>
      <c r="M277" s="25" t="n">
        <v>1.282</v>
      </c>
      <c r="N277" s="27">
        <f>M277*$E$3</f>
        <v/>
      </c>
    </row>
    <row r="278" ht="13" customHeight="1">
      <c r="A278" s="66" t="inlineStr">
        <is>
          <t>0020240</t>
        </is>
      </c>
      <c r="B278" s="79" t="inlineStr">
        <is>
          <t>Петля 110° DTC PIVOT-STAR Anyway-Clip накладная с доводчиком 45мм черная</t>
        </is>
      </c>
      <c r="C278" s="79" t="inlineStr">
        <is>
          <t>C81A875FAB,A08</t>
        </is>
      </c>
      <c r="D278" s="123" t="inlineStr">
        <is>
          <t>в наличии</t>
        </is>
      </c>
      <c r="E278" s="52" t="inlineStr">
        <is>
          <t>шт</t>
        </is>
      </c>
      <c r="F278" s="23" t="n">
        <v>200</v>
      </c>
      <c r="G278" s="65">
        <f>I278*1.2</f>
        <v/>
      </c>
      <c r="H278" s="24">
        <f>J278*1.2</f>
        <v/>
      </c>
      <c r="I278" s="25" t="n">
        <v>1.4404</v>
      </c>
      <c r="J278" s="24">
        <f>I278*$E$3</f>
        <v/>
      </c>
      <c r="K278" s="25">
        <f>(I278+M278)/2</f>
        <v/>
      </c>
      <c r="L278" s="27">
        <f>(J278+N278)/2</f>
        <v/>
      </c>
      <c r="M278" s="25" t="n">
        <v>1.2003</v>
      </c>
      <c r="N278" s="27">
        <f>M278*$E$3</f>
        <v/>
      </c>
    </row>
    <row r="279" ht="13" customHeight="1">
      <c r="A279" s="66" t="inlineStr">
        <is>
          <t>0020241</t>
        </is>
      </c>
      <c r="B279" s="79" t="inlineStr">
        <is>
          <t>Петля 110° DTC PIVOT-STAR Anyway-Clip полунакладная с доводчиком 45мм черная</t>
        </is>
      </c>
      <c r="C279" s="79" t="inlineStr">
        <is>
          <t>C81B875FAB,A08</t>
        </is>
      </c>
      <c r="D279" s="123" t="inlineStr">
        <is>
          <t>в наличии</t>
        </is>
      </c>
      <c r="E279" s="52" t="inlineStr">
        <is>
          <t>шт</t>
        </is>
      </c>
      <c r="F279" s="23" t="n">
        <v>200</v>
      </c>
      <c r="G279" s="65">
        <f>I279*1.2</f>
        <v/>
      </c>
      <c r="H279" s="24">
        <f>J279*1.2</f>
        <v/>
      </c>
      <c r="I279" s="25" t="n">
        <v>1.5384</v>
      </c>
      <c r="J279" s="24">
        <f>I279*$E$3</f>
        <v/>
      </c>
      <c r="K279" s="25">
        <f>(I279+M279)/2</f>
        <v/>
      </c>
      <c r="L279" s="27">
        <f>(J279+N279)/2</f>
        <v/>
      </c>
      <c r="M279" s="25" t="n">
        <v>1.282</v>
      </c>
      <c r="N279" s="27">
        <f>M279*$E$3</f>
        <v/>
      </c>
    </row>
    <row r="280" ht="13" customHeight="1">
      <c r="A280" s="66" t="inlineStr">
        <is>
          <t>0020288</t>
        </is>
      </c>
      <c r="B280" s="79" t="inlineStr">
        <is>
          <t>Петля 160° DTC PIVOT-STAR Anyway-Clip с доводчиком 45мм черная</t>
        </is>
      </c>
      <c r="C280" s="79" t="inlineStr">
        <is>
          <t>C81A805FAB,A08</t>
        </is>
      </c>
      <c r="D280" s="123" t="inlineStr">
        <is>
          <t>в наличии</t>
        </is>
      </c>
      <c r="E280" s="52" t="inlineStr">
        <is>
          <t>шт</t>
        </is>
      </c>
      <c r="F280" s="23" t="n">
        <v>200</v>
      </c>
      <c r="G280" s="65">
        <f>I280*1.2</f>
        <v/>
      </c>
      <c r="H280" s="24">
        <f>J280*1.2</f>
        <v/>
      </c>
      <c r="I280" s="20" t="n">
        <v>3.1305</v>
      </c>
      <c r="J280" s="24">
        <f>I280*$E$3</f>
        <v/>
      </c>
      <c r="K280" s="20">
        <f>(I280+M280)/2</f>
        <v/>
      </c>
      <c r="L280" s="27">
        <f>(J280+N280)/2</f>
        <v/>
      </c>
      <c r="M280" s="20" t="n">
        <v>2.6087</v>
      </c>
      <c r="N280" s="27">
        <f>M280*$E$3</f>
        <v/>
      </c>
    </row>
    <row r="281" ht="13" customHeight="1">
      <c r="A281" s="30" t="inlineStr">
        <is>
          <t>0023266</t>
        </is>
      </c>
      <c r="B281" s="22" t="inlineStr">
        <is>
          <t>Петля для складных дверей 55° DTC PIVOT-STAR Anyway-Clip карусельная 45мм черная</t>
        </is>
      </c>
      <c r="C281" s="22" t="inlineStr">
        <is>
          <t>C81H875A,A08</t>
        </is>
      </c>
      <c r="D281" s="123" t="inlineStr">
        <is>
          <t>в наличии</t>
        </is>
      </c>
      <c r="E281" s="52" t="inlineStr">
        <is>
          <t>шт</t>
        </is>
      </c>
      <c r="F281" s="23" t="n">
        <v>200</v>
      </c>
      <c r="G281" s="65">
        <f>I281*1.2</f>
        <v/>
      </c>
      <c r="H281" s="24">
        <f>J281*1.2</f>
        <v/>
      </c>
      <c r="I281" s="20" t="n">
        <v>2.7311</v>
      </c>
      <c r="J281" s="24">
        <f>I281*$E$3</f>
        <v/>
      </c>
      <c r="K281" s="20">
        <f>(I281+M281)/2</f>
        <v/>
      </c>
      <c r="L281" s="27">
        <f>(J281+N281)/2</f>
        <v/>
      </c>
      <c r="M281" s="20" t="n">
        <v>2.2759</v>
      </c>
      <c r="N281" s="27">
        <f>M281*$E$3</f>
        <v/>
      </c>
    </row>
    <row r="282" ht="13" customHeight="1">
      <c r="A282" s="30" t="inlineStr">
        <is>
          <t>0024564</t>
        </is>
      </c>
      <c r="B282" s="22" t="inlineStr">
        <is>
          <t>Петля для фасaдов 10-20 мм 105° DTC PIVOT-STAR Anyway-Clip вкладная с доводчиком 45мм черная</t>
        </is>
      </c>
      <c r="C282" s="22" t="inlineStr">
        <is>
          <t>C81С8Q5FAB,A08</t>
        </is>
      </c>
      <c r="D282" s="124" t="inlineStr">
        <is>
          <t>в пути</t>
        </is>
      </c>
      <c r="E282" s="52" t="inlineStr">
        <is>
          <t>шт</t>
        </is>
      </c>
      <c r="F282" s="23" t="n">
        <v>200</v>
      </c>
      <c r="G282" s="65">
        <f>I282*1.2</f>
        <v/>
      </c>
      <c r="H282" s="24">
        <f>J282*1.2</f>
        <v/>
      </c>
      <c r="I282" s="25" t="n">
        <v>0</v>
      </c>
      <c r="J282" s="24">
        <f>I282*$E$3</f>
        <v/>
      </c>
      <c r="K282" s="25" t="n">
        <v>1.5</v>
      </c>
      <c r="L282" s="27">
        <f>(J282+N282)/2</f>
        <v/>
      </c>
      <c r="M282" s="25" t="n">
        <v>0</v>
      </c>
      <c r="N282" s="27">
        <f>M282*$E$3</f>
        <v/>
      </c>
    </row>
    <row r="283" ht="13" customHeight="1">
      <c r="A283" s="30" t="inlineStr">
        <is>
          <t>00245652</t>
        </is>
      </c>
      <c r="B283" s="22" t="inlineStr">
        <is>
          <t>Петля для фасaдов 10-20 мм 105° DTC PIVOT-STAR Anyway-Clip накладная с доводчиком 45мм черная</t>
        </is>
      </c>
      <c r="C283" s="22" t="inlineStr">
        <is>
          <t>C81A8Q5FAB,A08</t>
        </is>
      </c>
      <c r="D283" s="70" t="inlineStr">
        <is>
          <t>в пути</t>
        </is>
      </c>
      <c r="E283" s="52" t="inlineStr">
        <is>
          <t>шт</t>
        </is>
      </c>
      <c r="F283" s="23" t="n">
        <v>200</v>
      </c>
      <c r="G283" s="65">
        <f>I283*1.2</f>
        <v/>
      </c>
      <c r="H283" s="24">
        <f>J283*1.2</f>
        <v/>
      </c>
      <c r="I283" s="25" t="n">
        <v>1.8</v>
      </c>
      <c r="J283" s="24">
        <f>I283*$E$3</f>
        <v/>
      </c>
      <c r="K283" s="25" t="n">
        <v>1.5</v>
      </c>
      <c r="L283" s="27">
        <f>(J283+N283)/2</f>
        <v/>
      </c>
      <c r="M283" s="25" t="n">
        <v>1.25</v>
      </c>
      <c r="N283" s="27">
        <f>M283*$E$3</f>
        <v/>
      </c>
    </row>
    <row r="284" ht="13" customHeight="1">
      <c r="A284" s="30" t="inlineStr">
        <is>
          <t>0024563</t>
        </is>
      </c>
      <c r="B284" s="22" t="inlineStr">
        <is>
          <t>Петля для фасaдов 10-20 мм 105° DTC PIVOT-STAR Anyway-Clip полунакладная с доводчиком 45мм черная</t>
        </is>
      </c>
      <c r="C284" s="22" t="inlineStr">
        <is>
          <t>C81B8Q5FAB,A08</t>
        </is>
      </c>
      <c r="D284" s="124" t="inlineStr">
        <is>
          <t>в пути</t>
        </is>
      </c>
      <c r="E284" s="52" t="inlineStr">
        <is>
          <t>шт</t>
        </is>
      </c>
      <c r="F284" s="23" t="n">
        <v>200</v>
      </c>
      <c r="G284" s="65">
        <f>I284*1.2</f>
        <v/>
      </c>
      <c r="H284" s="24">
        <f>J284*1.2</f>
        <v/>
      </c>
      <c r="I284" s="25" t="n">
        <v>0</v>
      </c>
      <c r="J284" s="24">
        <f>I284*$E$3</f>
        <v/>
      </c>
      <c r="K284" s="25" t="n">
        <v>1.5</v>
      </c>
      <c r="L284" s="27">
        <f>(J284+N284)/2</f>
        <v/>
      </c>
      <c r="M284" s="25" t="n">
        <v>0</v>
      </c>
      <c r="N284" s="27">
        <f>M284*$E$3</f>
        <v/>
      </c>
    </row>
    <row r="285" ht="13" customHeight="1">
      <c r="A285" s="66" t="inlineStr">
        <is>
          <t>0020260</t>
        </is>
      </c>
      <c r="B285" s="79" t="inlineStr">
        <is>
          <t>Петля для фасадов 19-35 мм 95° DTC PIVOT-STAR Anyway-Clip вкладная 45мм  черная</t>
        </is>
      </c>
      <c r="C285" s="79" t="inlineStr">
        <is>
          <t>C81С815FAB,A08</t>
        </is>
      </c>
      <c r="D285" s="123" t="inlineStr">
        <is>
          <t>в наличии</t>
        </is>
      </c>
      <c r="E285" s="52" t="inlineStr">
        <is>
          <t>шт</t>
        </is>
      </c>
      <c r="F285" s="23" t="n">
        <v>200</v>
      </c>
      <c r="G285" s="65">
        <f>I285*1.2</f>
        <v/>
      </c>
      <c r="H285" s="24">
        <f>J285*1.2</f>
        <v/>
      </c>
      <c r="I285" s="25" t="n">
        <v>1.9175</v>
      </c>
      <c r="J285" s="24">
        <f>I285*$E$3</f>
        <v/>
      </c>
      <c r="K285" s="25">
        <f>(I285+M285)/2</f>
        <v/>
      </c>
      <c r="L285" s="27">
        <f>(J285+N285)/2</f>
        <v/>
      </c>
      <c r="M285" s="25" t="n">
        <v>1.5979</v>
      </c>
      <c r="N285" s="27">
        <f>M285*$E$3</f>
        <v/>
      </c>
    </row>
    <row r="286" ht="13" customHeight="1">
      <c r="A286" s="66" t="inlineStr">
        <is>
          <t>0020258</t>
        </is>
      </c>
      <c r="B286" s="79" t="inlineStr">
        <is>
          <t>Петля для фасадов 19-35 мм 95° DTC PIVOT-STAR Anyway-Clip накладная 45мм черная</t>
        </is>
      </c>
      <c r="C286" s="79" t="inlineStr">
        <is>
          <t>C81A815FAB,A08</t>
        </is>
      </c>
      <c r="D286" s="123" t="inlineStr">
        <is>
          <t>в наличии</t>
        </is>
      </c>
      <c r="E286" s="52" t="inlineStr">
        <is>
          <t>шт</t>
        </is>
      </c>
      <c r="F286" s="23" t="n">
        <v>200</v>
      </c>
      <c r="G286" s="65">
        <f>I286*1.2</f>
        <v/>
      </c>
      <c r="H286" s="24">
        <f>J286*1.2</f>
        <v/>
      </c>
      <c r="I286" s="25" t="n">
        <v>1.9175</v>
      </c>
      <c r="J286" s="24">
        <f>I286*$E$3</f>
        <v/>
      </c>
      <c r="K286" s="25">
        <f>(I286+M286)/2</f>
        <v/>
      </c>
      <c r="L286" s="27">
        <f>(J286+N286)/2</f>
        <v/>
      </c>
      <c r="M286" s="25" t="n">
        <v>1.5979</v>
      </c>
      <c r="N286" s="27">
        <f>M286*$E$3</f>
        <v/>
      </c>
    </row>
    <row r="287" ht="13" customHeight="1">
      <c r="A287" s="66" t="inlineStr">
        <is>
          <t>0020259</t>
        </is>
      </c>
      <c r="B287" s="79" t="inlineStr">
        <is>
          <t>Петля для фасадов 19-35 мм 95° DTC PIVOT-STAR Anyway-Clip полунакладная  45мм черная</t>
        </is>
      </c>
      <c r="C287" s="79" t="inlineStr">
        <is>
          <t>C81B815FAB,A08</t>
        </is>
      </c>
      <c r="D287" s="123" t="inlineStr">
        <is>
          <t>в наличии</t>
        </is>
      </c>
      <c r="E287" s="52" t="inlineStr">
        <is>
          <t>шт</t>
        </is>
      </c>
      <c r="F287" s="23" t="n">
        <v>200</v>
      </c>
      <c r="G287" s="65">
        <f>I287*1.2</f>
        <v/>
      </c>
      <c r="H287" s="24">
        <f>J287*1.2</f>
        <v/>
      </c>
      <c r="I287" s="25" t="n">
        <v>1.9175</v>
      </c>
      <c r="J287" s="24">
        <f>I287*$E$3</f>
        <v/>
      </c>
      <c r="K287" s="25">
        <f>(I287+M287)/2</f>
        <v/>
      </c>
      <c r="L287" s="27">
        <f>(J287+N287)/2</f>
        <v/>
      </c>
      <c r="M287" s="25" t="n">
        <v>1.5979</v>
      </c>
      <c r="N287" s="27">
        <f>M287*$E$3</f>
        <v/>
      </c>
    </row>
    <row r="288" ht="13" customHeight="1">
      <c r="A288" s="66" t="inlineStr">
        <is>
          <t>0021090</t>
        </is>
      </c>
      <c r="B288" s="79" t="inlineStr">
        <is>
          <t>Петля для AL-рамки 110° DTC PIVOT-STAR Anyway-Clip вкладная с доводчиком черная</t>
        </is>
      </c>
      <c r="C288" s="79" t="inlineStr">
        <is>
          <t>С81ВC78FAB,A08</t>
        </is>
      </c>
      <c r="D288" s="123" t="inlineStr">
        <is>
          <t>в наличии</t>
        </is>
      </c>
      <c r="E288" s="52" t="inlineStr">
        <is>
          <t>шт</t>
        </is>
      </c>
      <c r="F288" s="23" t="n">
        <v>200</v>
      </c>
      <c r="G288" s="65">
        <f>I288*1.2</f>
        <v/>
      </c>
      <c r="H288" s="24">
        <f>J288*1.2</f>
        <v/>
      </c>
      <c r="I288" s="25" t="n">
        <v>1.8227</v>
      </c>
      <c r="J288" s="24">
        <f>I288*$E$3</f>
        <v/>
      </c>
      <c r="K288" s="25">
        <f>(I288+M288)/2</f>
        <v/>
      </c>
      <c r="L288" s="27">
        <f>(J288+N288)/2</f>
        <v/>
      </c>
      <c r="M288" s="25" t="n">
        <v>1.5189</v>
      </c>
      <c r="N288" s="27">
        <f>M288*$E$3</f>
        <v/>
      </c>
    </row>
    <row r="289" ht="13" customHeight="1">
      <c r="A289" s="66" t="inlineStr">
        <is>
          <t>0021088</t>
        </is>
      </c>
      <c r="B289" s="79" t="inlineStr">
        <is>
          <t>Петля для AL-рамки 110° DTC PIVOT-STAR Anyway-Clip накладная с доводчиком черная</t>
        </is>
      </c>
      <c r="C289" s="79" t="inlineStr">
        <is>
          <t>С81А878FAB,A08</t>
        </is>
      </c>
      <c r="D289" s="123" t="inlineStr">
        <is>
          <t>в наличии</t>
        </is>
      </c>
      <c r="E289" s="52" t="inlineStr">
        <is>
          <t>шт</t>
        </is>
      </c>
      <c r="F289" s="23" t="n">
        <v>200</v>
      </c>
      <c r="G289" s="65">
        <f>I289*1.2</f>
        <v/>
      </c>
      <c r="H289" s="24">
        <f>J289*1.2</f>
        <v/>
      </c>
      <c r="I289" s="25" t="n">
        <v>1.8227</v>
      </c>
      <c r="J289" s="24">
        <f>I289*$E$3</f>
        <v/>
      </c>
      <c r="K289" s="25">
        <f>(I289+M289)/2</f>
        <v/>
      </c>
      <c r="L289" s="27">
        <f>(J289+N289)/2</f>
        <v/>
      </c>
      <c r="M289" s="25" t="n">
        <v>1.5189</v>
      </c>
      <c r="N289" s="27">
        <f>M289*$E$3</f>
        <v/>
      </c>
    </row>
    <row r="290" ht="13" customHeight="1">
      <c r="A290" s="66" t="inlineStr">
        <is>
          <t>0021089</t>
        </is>
      </c>
      <c r="B290" s="79" t="inlineStr">
        <is>
          <t>Петля для AL-рамки 110° DTC PIVOT-STAR Anyway-Clip полунакладная с доводчиком черная</t>
        </is>
      </c>
      <c r="C290" s="79" t="inlineStr">
        <is>
          <t>С81В878FAB,A08</t>
        </is>
      </c>
      <c r="D290" s="123" t="inlineStr">
        <is>
          <t>в наличии</t>
        </is>
      </c>
      <c r="E290" s="52" t="inlineStr">
        <is>
          <t>шт</t>
        </is>
      </c>
      <c r="F290" s="23" t="n">
        <v>200</v>
      </c>
      <c r="G290" s="65">
        <f>I290*1.2</f>
        <v/>
      </c>
      <c r="H290" s="24">
        <f>J290*1.2</f>
        <v/>
      </c>
      <c r="I290" s="25" t="n">
        <v>1.8227</v>
      </c>
      <c r="J290" s="24">
        <f>I290*$E$3</f>
        <v/>
      </c>
      <c r="K290" s="25">
        <f>(I290+M290)/2</f>
        <v/>
      </c>
      <c r="L290" s="27">
        <f>(J290+N290)/2</f>
        <v/>
      </c>
      <c r="M290" s="25" t="n">
        <v>1.5189</v>
      </c>
      <c r="N290" s="27">
        <f>M290*$E$3</f>
        <v/>
      </c>
    </row>
    <row r="291" ht="13" customHeight="1">
      <c r="A291" s="66" t="inlineStr">
        <is>
          <t>0022076</t>
        </is>
      </c>
      <c r="B291" s="79" t="inlineStr">
        <is>
          <t xml:space="preserve">Петля для AL-рамки T=25.5 95° DTC PIVOT-STAR Anyway-Clip вкладная с доводчиком черная </t>
        </is>
      </c>
      <c r="C291" s="79" t="inlineStr">
        <is>
          <t>C81С818FAB,A08</t>
        </is>
      </c>
      <c r="D291" s="123" t="inlineStr">
        <is>
          <t>в наличии</t>
        </is>
      </c>
      <c r="E291" s="52" t="inlineStr">
        <is>
          <t>шт</t>
        </is>
      </c>
      <c r="F291" s="23" t="n">
        <v>200</v>
      </c>
      <c r="G291" s="65">
        <f>I291*1.2</f>
        <v/>
      </c>
      <c r="H291" s="24">
        <f>J291*1.2</f>
        <v/>
      </c>
      <c r="I291" s="25" t="n">
        <v>1.6992</v>
      </c>
      <c r="J291" s="24">
        <f>I291*$E$3</f>
        <v/>
      </c>
      <c r="K291" s="25">
        <f>(I291+M291)/2</f>
        <v/>
      </c>
      <c r="L291" s="27">
        <f>(J291+N291)/2</f>
        <v/>
      </c>
      <c r="M291" s="25" t="n">
        <v>1.416</v>
      </c>
      <c r="N291" s="27">
        <f>M291*$E$3</f>
        <v/>
      </c>
    </row>
    <row r="292" ht="13" customHeight="1">
      <c r="A292" s="66" t="inlineStr">
        <is>
          <t>0022074</t>
        </is>
      </c>
      <c r="B292" s="79" t="inlineStr">
        <is>
          <t>Петля для AL-рамки T=25.5 95° DTC PIVOT-STAR Anyway-Clip накладная с доводчиком черная</t>
        </is>
      </c>
      <c r="C292" s="79" t="inlineStr">
        <is>
          <t>C81A818FAB,A08</t>
        </is>
      </c>
      <c r="D292" s="123" t="inlineStr">
        <is>
          <t>в наличии</t>
        </is>
      </c>
      <c r="E292" s="52" t="inlineStr">
        <is>
          <t>шт</t>
        </is>
      </c>
      <c r="F292" s="23" t="n">
        <v>200</v>
      </c>
      <c r="G292" s="65">
        <f>I292*1.2</f>
        <v/>
      </c>
      <c r="H292" s="24">
        <f>J292*1.2</f>
        <v/>
      </c>
      <c r="I292" s="25" t="n">
        <v>1.6992</v>
      </c>
      <c r="J292" s="24">
        <f>I292*$E$3</f>
        <v/>
      </c>
      <c r="K292" s="25">
        <f>(I292+M292)/2</f>
        <v/>
      </c>
      <c r="L292" s="27">
        <f>(J292+N292)/2</f>
        <v/>
      </c>
      <c r="M292" s="25" t="n">
        <v>1.416</v>
      </c>
      <c r="N292" s="27">
        <f>M292*$E$3</f>
        <v/>
      </c>
    </row>
    <row r="293" ht="13" customHeight="1">
      <c r="A293" s="66" t="inlineStr">
        <is>
          <t>0022075</t>
        </is>
      </c>
      <c r="B293" s="79" t="inlineStr">
        <is>
          <t>Петля для AL-рамки T=25.5 95° DTC PIVOT-STAR Anyway-Clip полунакладная с доводчиком черная</t>
        </is>
      </c>
      <c r="C293" s="79" t="inlineStr">
        <is>
          <t>C81И818FAB,A08</t>
        </is>
      </c>
      <c r="D293" s="80" t="inlineStr">
        <is>
          <t>-</t>
        </is>
      </c>
      <c r="E293" s="52" t="inlineStr">
        <is>
          <t>шт</t>
        </is>
      </c>
      <c r="F293" s="23" t="n">
        <v>200</v>
      </c>
      <c r="G293" s="65">
        <f>I293*1.2</f>
        <v/>
      </c>
      <c r="H293" s="24">
        <f>J293*1.2</f>
        <v/>
      </c>
      <c r="I293" s="25" t="n">
        <v>1.6992</v>
      </c>
      <c r="J293" s="24">
        <f>I293*$E$3</f>
        <v/>
      </c>
      <c r="K293" s="25">
        <f>(I293+M293)/2</f>
        <v/>
      </c>
      <c r="L293" s="27">
        <f>(J293+N293)/2</f>
        <v/>
      </c>
      <c r="M293" s="25" t="n">
        <v>1.416</v>
      </c>
      <c r="N293" s="27">
        <f>M293*$E$3</f>
        <v/>
      </c>
    </row>
    <row r="294" ht="13" customHeight="1">
      <c r="A294" s="66" t="inlineStr">
        <is>
          <t>0020285</t>
        </is>
      </c>
      <c r="B294" s="79" t="inlineStr">
        <is>
          <t>Петля PUSH +30° DTC PIVOT-STAR Anyway-Clip 45мм черная</t>
        </is>
      </c>
      <c r="C294" s="79" t="inlineStr">
        <is>
          <t>A81W875A,A08</t>
        </is>
      </c>
      <c r="D294" s="123" t="inlineStr">
        <is>
          <t>в наличии</t>
        </is>
      </c>
      <c r="E294" s="52" t="inlineStr">
        <is>
          <t>шт</t>
        </is>
      </c>
      <c r="F294" s="23" t="n">
        <v>200</v>
      </c>
      <c r="G294" s="65">
        <f>I294*1.2</f>
        <v/>
      </c>
      <c r="H294" s="24">
        <f>J294*1.2</f>
        <v/>
      </c>
      <c r="I294" s="65" t="n">
        <v>2.1621</v>
      </c>
      <c r="J294" s="24">
        <f>I294*$E$3</f>
        <v/>
      </c>
      <c r="K294" s="25">
        <f>(I294+M294)/2</f>
        <v/>
      </c>
      <c r="L294" s="27">
        <f>(J294+N294)/2</f>
        <v/>
      </c>
      <c r="M294" s="65" t="n">
        <v>1.8017</v>
      </c>
      <c r="N294" s="27">
        <f>M294*$E$3</f>
        <v/>
      </c>
    </row>
    <row r="295" ht="13" customHeight="1">
      <c r="A295" s="66" t="inlineStr">
        <is>
          <t>0020279</t>
        </is>
      </c>
      <c r="B295" s="79" t="inlineStr">
        <is>
          <t>Петля PUSH +45° DTC PIVOT-STAR Anyway-Clip 45мм черная</t>
        </is>
      </c>
      <c r="C295" s="79" t="inlineStr">
        <is>
          <t>A81E875A,A08</t>
        </is>
      </c>
      <c r="D295" s="123" t="inlineStr">
        <is>
          <t>в наличии</t>
        </is>
      </c>
      <c r="E295" s="52" t="inlineStr">
        <is>
          <t>шт</t>
        </is>
      </c>
      <c r="F295" s="23" t="n">
        <v>200</v>
      </c>
      <c r="G295" s="65">
        <f>I295*1.2</f>
        <v/>
      </c>
      <c r="H295" s="24">
        <f>J295*1.2</f>
        <v/>
      </c>
      <c r="I295" s="65" t="n">
        <v>2.1621</v>
      </c>
      <c r="J295" s="24">
        <f>I295*$E$3</f>
        <v/>
      </c>
      <c r="K295" s="25">
        <f>(I295+M295)/2</f>
        <v/>
      </c>
      <c r="L295" s="27">
        <f>(J295+N295)/2</f>
        <v/>
      </c>
      <c r="M295" s="65" t="n">
        <v>1.8017</v>
      </c>
      <c r="N295" s="27">
        <f>M295*$E$3</f>
        <v/>
      </c>
    </row>
    <row r="296" ht="13" customHeight="1">
      <c r="A296" s="66" t="inlineStr">
        <is>
          <t>0020273</t>
        </is>
      </c>
      <c r="B296" s="79" t="inlineStr">
        <is>
          <t>Петля PUSH +90° под фальшпанель DTC PIVOT-STAR Anyway-Clip X=21,5 45мм черная</t>
        </is>
      </c>
      <c r="C296" s="79" t="inlineStr">
        <is>
          <t>A81J875A,A08</t>
        </is>
      </c>
      <c r="D296" s="123" t="inlineStr">
        <is>
          <t>в наличии</t>
        </is>
      </c>
      <c r="E296" s="52" t="inlineStr">
        <is>
          <t>шт</t>
        </is>
      </c>
      <c r="F296" s="23" t="n">
        <v>200</v>
      </c>
      <c r="G296" s="65">
        <f>I296*1.2</f>
        <v/>
      </c>
      <c r="H296" s="24">
        <f>J296*1.2</f>
        <v/>
      </c>
      <c r="I296" s="25" t="n">
        <v>2.2566</v>
      </c>
      <c r="J296" s="24">
        <f>I296*$E$3</f>
        <v/>
      </c>
      <c r="K296" s="25">
        <f>(I296+M296)/2</f>
        <v/>
      </c>
      <c r="L296" s="27">
        <f>(J296+N296)/2</f>
        <v/>
      </c>
      <c r="M296" s="25" t="n">
        <v>1.8805</v>
      </c>
      <c r="N296" s="27">
        <f>M296*$E$3</f>
        <v/>
      </c>
    </row>
    <row r="297" ht="13" customHeight="1">
      <c r="A297" s="66" t="inlineStr">
        <is>
          <t>0020251</t>
        </is>
      </c>
      <c r="B297" s="79" t="inlineStr">
        <is>
          <t>Петля PUSH 110° DTC PIVOT-STAR Anyway-Clip вкладная 45мм черная</t>
        </is>
      </c>
      <c r="C297" s="79" t="inlineStr">
        <is>
          <t>A81С875A,A08</t>
        </is>
      </c>
      <c r="D297" s="123" t="inlineStr">
        <is>
          <t>в наличии</t>
        </is>
      </c>
      <c r="E297" s="52" t="inlineStr">
        <is>
          <t>шт</t>
        </is>
      </c>
      <c r="F297" s="23" t="n">
        <v>200</v>
      </c>
      <c r="G297" s="65">
        <f>I297*1.2</f>
        <v/>
      </c>
      <c r="H297" s="24">
        <f>J297*1.2</f>
        <v/>
      </c>
      <c r="I297" s="25" t="n">
        <v>1.1978</v>
      </c>
      <c r="J297" s="24">
        <f>I297*$E$3</f>
        <v/>
      </c>
      <c r="K297" s="25">
        <f>(I297+M297)/2</f>
        <v/>
      </c>
      <c r="L297" s="27">
        <f>(J297+N297)/2</f>
        <v/>
      </c>
      <c r="M297" s="25" t="n">
        <v>0.9981</v>
      </c>
      <c r="N297" s="27">
        <f>M297*$E$3</f>
        <v/>
      </c>
    </row>
    <row r="298" ht="13" customHeight="1">
      <c r="A298" s="66" t="inlineStr">
        <is>
          <t>0020249</t>
        </is>
      </c>
      <c r="B298" s="79" t="inlineStr">
        <is>
          <t>Петля PUSH 110° DTC PIVOT-STAR Anyway-Clip накладная 45мм черная</t>
        </is>
      </c>
      <c r="C298" s="79" t="inlineStr">
        <is>
          <t>A81A875A,A08</t>
        </is>
      </c>
      <c r="D298" s="123" t="inlineStr">
        <is>
          <t>в наличии</t>
        </is>
      </c>
      <c r="E298" s="52" t="inlineStr">
        <is>
          <t>шт</t>
        </is>
      </c>
      <c r="F298" s="23" t="n">
        <v>200</v>
      </c>
      <c r="G298" s="65">
        <f>I298*1.2</f>
        <v/>
      </c>
      <c r="H298" s="24">
        <f>J298*1.2</f>
        <v/>
      </c>
      <c r="I298" s="25" t="n">
        <v>1.1978</v>
      </c>
      <c r="J298" s="24">
        <f>I298*$E$3</f>
        <v/>
      </c>
      <c r="K298" s="25">
        <f>(I298+M298)/2</f>
        <v/>
      </c>
      <c r="L298" s="27">
        <f>(J298+N298)/2</f>
        <v/>
      </c>
      <c r="M298" s="25" t="n">
        <v>0.9981</v>
      </c>
      <c r="N298" s="27">
        <f>M298*$E$3</f>
        <v/>
      </c>
    </row>
    <row r="299" ht="13" customHeight="1">
      <c r="A299" s="66" t="inlineStr">
        <is>
          <t>0020250</t>
        </is>
      </c>
      <c r="B299" s="79" t="inlineStr">
        <is>
          <t>Петля PUSH 110° DTC PIVOT-STAR Anyway-Clip полунакладная 45мм черная</t>
        </is>
      </c>
      <c r="C299" s="79" t="inlineStr">
        <is>
          <t>A81B875A,A08</t>
        </is>
      </c>
      <c r="D299" s="123" t="inlineStr">
        <is>
          <t>в наличии</t>
        </is>
      </c>
      <c r="E299" s="52" t="inlineStr">
        <is>
          <t>шт</t>
        </is>
      </c>
      <c r="F299" s="23" t="n">
        <v>200</v>
      </c>
      <c r="G299" s="65">
        <f>I299*1.2</f>
        <v/>
      </c>
      <c r="H299" s="24">
        <f>J299*1.2</f>
        <v/>
      </c>
      <c r="I299" s="25" t="n">
        <v>1.203</v>
      </c>
      <c r="J299" s="24">
        <f>I299*$E$3</f>
        <v/>
      </c>
      <c r="K299" s="25">
        <f>(I299+M299)/2</f>
        <v/>
      </c>
      <c r="L299" s="27">
        <f>(J299+N299)/2</f>
        <v/>
      </c>
      <c r="M299" s="25" t="n">
        <v>1.0025</v>
      </c>
      <c r="N299" s="27">
        <f>M299*$E$3</f>
        <v/>
      </c>
    </row>
    <row r="300" ht="13" customHeight="1">
      <c r="A300" s="66" t="inlineStr">
        <is>
          <t>0020291</t>
        </is>
      </c>
      <c r="B300" s="22" t="inlineStr">
        <is>
          <t>Петля PUSH 160° DTC PIVOT-STAR Anyway-Clip 45мм  черная</t>
        </is>
      </c>
      <c r="C300" s="22" t="inlineStr">
        <is>
          <t>A81A805A,A08</t>
        </is>
      </c>
      <c r="D300" s="123" t="inlineStr">
        <is>
          <t>в наличии</t>
        </is>
      </c>
      <c r="E300" s="52" t="inlineStr">
        <is>
          <t>шт</t>
        </is>
      </c>
      <c r="F300" s="23" t="n">
        <v>200</v>
      </c>
      <c r="G300" s="65">
        <f>I300*1.2</f>
        <v/>
      </c>
      <c r="H300" s="24">
        <f>J300*1.2</f>
        <v/>
      </c>
      <c r="I300" s="25" t="n">
        <v>2.9218</v>
      </c>
      <c r="J300" s="24">
        <f>I300*$E$3</f>
        <v/>
      </c>
      <c r="K300" s="25">
        <f>(I300+M300)/2</f>
        <v/>
      </c>
      <c r="L300" s="27">
        <f>(J300+N300)/2</f>
        <v/>
      </c>
      <c r="M300" s="25" t="n">
        <v>2.4348</v>
      </c>
      <c r="N300" s="27">
        <f>M300*$E$3</f>
        <v/>
      </c>
    </row>
    <row r="301" ht="13" customHeight="1">
      <c r="A301" s="66" t="inlineStr">
        <is>
          <t>0024567</t>
        </is>
      </c>
      <c r="B301" s="22" t="inlineStr">
        <is>
          <t xml:space="preserve">Петля PUSH для фасaдов 10-20 мм 105° DTC PIVOT-STAR Anyway-Clip вкладная 45мм черная </t>
        </is>
      </c>
      <c r="C301" s="22" t="inlineStr">
        <is>
          <t>A81C8Q5A,A08</t>
        </is>
      </c>
      <c r="D301" s="124" t="inlineStr">
        <is>
          <t>в пути</t>
        </is>
      </c>
      <c r="E301" s="52" t="inlineStr">
        <is>
          <t>шт</t>
        </is>
      </c>
      <c r="F301" s="23" t="n">
        <v>200</v>
      </c>
      <c r="G301" s="65">
        <f>I301*1.2</f>
        <v/>
      </c>
      <c r="H301" s="24">
        <f>J301*1.2</f>
        <v/>
      </c>
      <c r="I301" s="25" t="n">
        <v>0</v>
      </c>
      <c r="J301" s="24">
        <f>I301*$E$3</f>
        <v/>
      </c>
      <c r="K301" s="25">
        <f>(I301+M301)/2</f>
        <v/>
      </c>
      <c r="L301" s="27">
        <f>(J301+N301)/2</f>
        <v/>
      </c>
      <c r="M301" s="25" t="n">
        <v>0</v>
      </c>
      <c r="N301" s="27">
        <f>M301*$E$3</f>
        <v/>
      </c>
    </row>
    <row r="302" ht="13" customHeight="1">
      <c r="A302" s="66" t="inlineStr">
        <is>
          <t>0024565</t>
        </is>
      </c>
      <c r="B302" s="22" t="inlineStr">
        <is>
          <t xml:space="preserve">Петля PUSH для фасaдов 10-20 мм 105° DTC PIVOT-STAR Anyway-Clip накладная 45мм черная </t>
        </is>
      </c>
      <c r="C302" s="22" t="inlineStr">
        <is>
          <t>A81A8Q5A,A08</t>
        </is>
      </c>
      <c r="D302" s="124" t="inlineStr">
        <is>
          <t>в пути</t>
        </is>
      </c>
      <c r="E302" s="52" t="inlineStr">
        <is>
          <t>шт</t>
        </is>
      </c>
      <c r="F302" s="23" t="n">
        <v>200</v>
      </c>
      <c r="G302" s="65">
        <f>I302*1.2</f>
        <v/>
      </c>
      <c r="H302" s="24">
        <f>J302*1.2</f>
        <v/>
      </c>
      <c r="I302" s="25" t="n">
        <v>0</v>
      </c>
      <c r="J302" s="24">
        <f>I302*$E$3</f>
        <v/>
      </c>
      <c r="K302" s="25">
        <f>(I302+M302)/2</f>
        <v/>
      </c>
      <c r="L302" s="27">
        <f>(J302+N302)/2</f>
        <v/>
      </c>
      <c r="M302" s="25" t="n">
        <v>0</v>
      </c>
      <c r="N302" s="27">
        <f>M302*$E$3</f>
        <v/>
      </c>
    </row>
    <row r="303" ht="13" customHeight="1">
      <c r="A303" s="66" t="inlineStr">
        <is>
          <t>0024566</t>
        </is>
      </c>
      <c r="B303" s="22" t="inlineStr">
        <is>
          <t>Петля PUSH для фасaдов 10-20 мм 105° DTC PIVOT-STAR Anyway-Clip полунакладная 45мм черная</t>
        </is>
      </c>
      <c r="C303" s="22" t="inlineStr">
        <is>
          <t>A81B8Q5A,A08</t>
        </is>
      </c>
      <c r="D303" s="124" t="inlineStr">
        <is>
          <t>в пути</t>
        </is>
      </c>
      <c r="E303" s="52" t="inlineStr">
        <is>
          <t>шт</t>
        </is>
      </c>
      <c r="F303" s="23" t="n">
        <v>200</v>
      </c>
      <c r="G303" s="65">
        <f>I303*1.2</f>
        <v/>
      </c>
      <c r="H303" s="24">
        <f>J303*1.2</f>
        <v/>
      </c>
      <c r="I303" s="25" t="n">
        <v>0</v>
      </c>
      <c r="J303" s="24">
        <f>I303*$E$3</f>
        <v/>
      </c>
      <c r="K303" s="25">
        <f>(I303+M303)/2</f>
        <v/>
      </c>
      <c r="L303" s="27">
        <f>(J303+N303)/2</f>
        <v/>
      </c>
      <c r="M303" s="25" t="n">
        <v>0</v>
      </c>
      <c r="N303" s="27">
        <f>M303*$E$3</f>
        <v/>
      </c>
    </row>
    <row r="304" ht="13" customHeight="1">
      <c r="A304" s="66" t="inlineStr">
        <is>
          <t>0020266</t>
        </is>
      </c>
      <c r="B304" s="22" t="inlineStr">
        <is>
          <t>Петля PUSH для фасадов 19-35 мм 95° DTC PIVOT-STAR Anyway-Clip вкладная 45мм  черная</t>
        </is>
      </c>
      <c r="C304" s="22" t="inlineStr">
        <is>
          <t>A81С815A,A08</t>
        </is>
      </c>
      <c r="D304" s="123" t="inlineStr">
        <is>
          <t>в наличии</t>
        </is>
      </c>
      <c r="E304" s="52" t="inlineStr">
        <is>
          <t>шт</t>
        </is>
      </c>
      <c r="F304" s="23" t="n">
        <v>200</v>
      </c>
      <c r="G304" s="65">
        <f>I304*1.2</f>
        <v/>
      </c>
      <c r="H304" s="24">
        <f>J304*1.2</f>
        <v/>
      </c>
      <c r="I304" s="25" t="n">
        <v>1.7385</v>
      </c>
      <c r="J304" s="24">
        <f>I304*$E$3</f>
        <v/>
      </c>
      <c r="K304" s="25">
        <f>(I304+M304)/2</f>
        <v/>
      </c>
      <c r="L304" s="27">
        <f>(J304+N304)/2</f>
        <v/>
      </c>
      <c r="M304" s="25" t="n">
        <v>1.4488</v>
      </c>
      <c r="N304" s="27">
        <f>M304*$E$3</f>
        <v/>
      </c>
    </row>
    <row r="305" ht="13" customHeight="1">
      <c r="A305" s="66" t="inlineStr">
        <is>
          <t>0020264</t>
        </is>
      </c>
      <c r="B305" s="22" t="inlineStr">
        <is>
          <t>Петля PUSH для фасадов 19-35 мм 95° DTC PIVOT-STAR Anyway-Clip накладная 45мм черная</t>
        </is>
      </c>
      <c r="C305" s="22" t="inlineStr">
        <is>
          <t>A81A815A,A08</t>
        </is>
      </c>
      <c r="D305" s="123" t="inlineStr">
        <is>
          <t>в наличии</t>
        </is>
      </c>
      <c r="E305" s="52" t="inlineStr">
        <is>
          <t>шт</t>
        </is>
      </c>
      <c r="F305" s="23" t="n">
        <v>200</v>
      </c>
      <c r="G305" s="65">
        <f>I305*1.2</f>
        <v/>
      </c>
      <c r="H305" s="24">
        <f>J305*1.2</f>
        <v/>
      </c>
      <c r="I305" s="25" t="n">
        <v>1.7385</v>
      </c>
      <c r="J305" s="24">
        <f>I305*$E$3</f>
        <v/>
      </c>
      <c r="K305" s="25">
        <f>(I305+M305)/2</f>
        <v/>
      </c>
      <c r="L305" s="27">
        <f>(J305+N305)/2</f>
        <v/>
      </c>
      <c r="M305" s="25" t="n">
        <v>1.4488</v>
      </c>
      <c r="N305" s="27">
        <f>M305*$E$3</f>
        <v/>
      </c>
    </row>
    <row r="306" ht="13" customHeight="1">
      <c r="A306" s="66" t="inlineStr">
        <is>
          <t>0020265</t>
        </is>
      </c>
      <c r="B306" s="22" t="inlineStr">
        <is>
          <t>Петля PUSH для фасадов 19-35 мм 95° DTC PIVOT-STAR Anyway-Clip полунакладная 45мм черная</t>
        </is>
      </c>
      <c r="C306" s="22" t="inlineStr">
        <is>
          <t>A81B815A,A08</t>
        </is>
      </c>
      <c r="D306" s="123" t="inlineStr">
        <is>
          <t>в наличии</t>
        </is>
      </c>
      <c r="E306" s="52" t="inlineStr">
        <is>
          <t>шт</t>
        </is>
      </c>
      <c r="F306" s="23" t="n">
        <v>200</v>
      </c>
      <c r="G306" s="65">
        <f>I306*1.2</f>
        <v/>
      </c>
      <c r="H306" s="24">
        <f>J306*1.2</f>
        <v/>
      </c>
      <c r="I306" s="25" t="n">
        <v>1.7385</v>
      </c>
      <c r="J306" s="24">
        <f>I306*$E$3</f>
        <v/>
      </c>
      <c r="K306" s="25">
        <f>(I306+M306)/2</f>
        <v/>
      </c>
      <c r="L306" s="27">
        <f>(J306+N306)/2</f>
        <v/>
      </c>
      <c r="M306" s="25" t="n">
        <v>1.4488</v>
      </c>
      <c r="N306" s="27">
        <f>M306*$E$3</f>
        <v/>
      </c>
    </row>
    <row r="307" ht="13" customHeight="1">
      <c r="A307" s="66" t="inlineStr">
        <is>
          <t>0021091</t>
        </is>
      </c>
      <c r="B307" s="22" t="inlineStr">
        <is>
          <t>Петля PUSH для AL- рамки 110° DTC PIVOT-STAR Anyway-Clip накладная черная</t>
        </is>
      </c>
      <c r="C307" s="22" t="inlineStr">
        <is>
          <t>А81A878FAB,A08</t>
        </is>
      </c>
      <c r="D307" s="123" t="inlineStr">
        <is>
          <t>в наличии</t>
        </is>
      </c>
      <c r="E307" s="52" t="inlineStr">
        <is>
          <t>шт</t>
        </is>
      </c>
      <c r="F307" s="23" t="n">
        <v>200</v>
      </c>
      <c r="G307" s="65">
        <f>I307*1.2</f>
        <v/>
      </c>
      <c r="H307" s="24">
        <f>J307*1.2</f>
        <v/>
      </c>
      <c r="I307" s="25" t="n">
        <v>1.5958</v>
      </c>
      <c r="J307" s="24">
        <f>I307*$E$3</f>
        <v/>
      </c>
      <c r="K307" s="25">
        <f>(I307+M307)/2</f>
        <v/>
      </c>
      <c r="L307" s="27">
        <f>(J307+N307)/2</f>
        <v/>
      </c>
      <c r="M307" s="25" t="n">
        <v>1.3299</v>
      </c>
      <c r="N307" s="27">
        <f>M307*$E$3</f>
        <v/>
      </c>
    </row>
    <row r="308" ht="13" customHeight="1">
      <c r="A308" s="66" t="inlineStr">
        <is>
          <t>0021092</t>
        </is>
      </c>
      <c r="B308" s="22" t="inlineStr">
        <is>
          <t>Петля PUSH для AL- рамки 110° DTC PIVOT-STAR Anyway-Clip полунакладная черная</t>
        </is>
      </c>
      <c r="C308" s="22" t="inlineStr">
        <is>
          <t>А81B878FAB,A08</t>
        </is>
      </c>
      <c r="D308" s="123" t="inlineStr">
        <is>
          <t>в наличии</t>
        </is>
      </c>
      <c r="E308" s="52" t="inlineStr">
        <is>
          <t>шт</t>
        </is>
      </c>
      <c r="F308" s="23" t="n">
        <v>200</v>
      </c>
      <c r="G308" s="65">
        <f>I308*1.2</f>
        <v/>
      </c>
      <c r="H308" s="24">
        <f>J308*1.2</f>
        <v/>
      </c>
      <c r="I308" s="25" t="n">
        <v>1.5958</v>
      </c>
      <c r="J308" s="24">
        <f>I308*$E$3</f>
        <v/>
      </c>
      <c r="K308" s="25">
        <f>(I308+M308)/2</f>
        <v/>
      </c>
      <c r="L308" s="27">
        <f>(J308+N308)/2</f>
        <v/>
      </c>
      <c r="M308" s="25" t="n">
        <v>1.3299</v>
      </c>
      <c r="N308" s="27">
        <f>M308*$E$3</f>
        <v/>
      </c>
    </row>
    <row r="309" ht="13" customHeight="1">
      <c r="A309" s="66" t="inlineStr">
        <is>
          <t>0021093</t>
        </is>
      </c>
      <c r="B309" s="22" t="inlineStr">
        <is>
          <t>Петля PUSH для AL- рамки 110° DTC PIVOT-STAR Anyway-Clip вкладная черная</t>
        </is>
      </c>
      <c r="C309" s="22" t="inlineStr">
        <is>
          <t>A81C878FAB,A08</t>
        </is>
      </c>
      <c r="D309" s="123" t="inlineStr">
        <is>
          <t>в наличии</t>
        </is>
      </c>
      <c r="E309" s="52" t="inlineStr">
        <is>
          <t>шт</t>
        </is>
      </c>
      <c r="F309" s="23" t="n">
        <v>200</v>
      </c>
      <c r="G309" s="65">
        <f>I309*1.2</f>
        <v/>
      </c>
      <c r="H309" s="24">
        <f>J309*1.2</f>
        <v/>
      </c>
      <c r="I309" s="25" t="n">
        <v>1.5958</v>
      </c>
      <c r="J309" s="24">
        <f>I309*$E$3</f>
        <v/>
      </c>
      <c r="K309" s="25">
        <f>(I309+M309)/2</f>
        <v/>
      </c>
      <c r="L309" s="27">
        <f>(J309+N309)/2</f>
        <v/>
      </c>
      <c r="M309" s="25" t="n">
        <v>1.3299</v>
      </c>
      <c r="N309" s="27">
        <f>M309*$E$3</f>
        <v/>
      </c>
    </row>
    <row r="310" ht="13" customHeight="1">
      <c r="A310" s="66" t="inlineStr">
        <is>
          <t>0022077</t>
        </is>
      </c>
      <c r="B310" s="22" t="inlineStr">
        <is>
          <t xml:space="preserve">Петля PUSH для AL-рамки T=25.5 95° DTC PIVOT-STAR Anyway-Clip накладная черная </t>
        </is>
      </c>
      <c r="C310" s="22" t="inlineStr">
        <is>
          <t>А81А818A,A08</t>
        </is>
      </c>
      <c r="D310" s="123" t="inlineStr">
        <is>
          <t>в наличии</t>
        </is>
      </c>
      <c r="E310" s="52" t="inlineStr">
        <is>
          <t>шт</t>
        </is>
      </c>
      <c r="F310" s="23" t="n">
        <v>200</v>
      </c>
      <c r="G310" s="65">
        <f>I310*1.2</f>
        <v/>
      </c>
      <c r="H310" s="24">
        <f>J310*1.2</f>
        <v/>
      </c>
      <c r="I310" s="25" t="n">
        <v>1.4619</v>
      </c>
      <c r="J310" s="24">
        <f>I310*$E$3</f>
        <v/>
      </c>
      <c r="K310" s="25">
        <f>(I310+M310)/2</f>
        <v/>
      </c>
      <c r="L310" s="27">
        <f>(J310+N310)/2</f>
        <v/>
      </c>
      <c r="M310" s="25" t="n">
        <v>1.2183</v>
      </c>
      <c r="N310" s="27">
        <f>M310*$E$3</f>
        <v/>
      </c>
    </row>
    <row r="311" ht="13" customHeight="1">
      <c r="A311" s="66" t="inlineStr">
        <is>
          <t>0022079</t>
        </is>
      </c>
      <c r="B311" s="22" t="inlineStr">
        <is>
          <t>Петля PUSH для AL-рамки T=25.5 95° DTC PIVOT-STAR Anyway-Clip вкладная черная</t>
        </is>
      </c>
      <c r="C311" s="22" t="inlineStr">
        <is>
          <t>А81С818A,A08</t>
        </is>
      </c>
      <c r="D311" s="123" t="inlineStr">
        <is>
          <t>в наличии</t>
        </is>
      </c>
      <c r="E311" s="52" t="inlineStr">
        <is>
          <t>шт</t>
        </is>
      </c>
      <c r="F311" s="23" t="n">
        <v>200</v>
      </c>
      <c r="G311" s="65">
        <f>I311*1.2</f>
        <v/>
      </c>
      <c r="H311" s="24">
        <f>J311*1.2</f>
        <v/>
      </c>
      <c r="I311" s="25" t="n">
        <v>1.4619</v>
      </c>
      <c r="J311" s="24">
        <f>I311*$E$3</f>
        <v/>
      </c>
      <c r="K311" s="25">
        <f>(I311+M311)/2</f>
        <v/>
      </c>
      <c r="L311" s="27">
        <f>(J311+N311)/2</f>
        <v/>
      </c>
      <c r="M311" s="25" t="n">
        <v>1.2183</v>
      </c>
      <c r="N311" s="27">
        <f>M311*$E$3</f>
        <v/>
      </c>
    </row>
    <row r="312" ht="13" customHeight="1">
      <c r="A312" s="66" t="inlineStr">
        <is>
          <t>0022078</t>
        </is>
      </c>
      <c r="B312" s="22" t="inlineStr">
        <is>
          <t>Петля PUSH для AL-рамки T=25.5 95° DTC PIVOT-STAR Anyway-Clip полунакладная черная</t>
        </is>
      </c>
      <c r="C312" s="22" t="inlineStr">
        <is>
          <t>А81B818A,A08</t>
        </is>
      </c>
      <c r="D312" s="80" t="inlineStr">
        <is>
          <t>-</t>
        </is>
      </c>
      <c r="E312" s="52" t="inlineStr">
        <is>
          <t>шт</t>
        </is>
      </c>
      <c r="F312" s="23" t="n">
        <v>200</v>
      </c>
      <c r="G312" s="65">
        <f>I312*1.2</f>
        <v/>
      </c>
      <c r="H312" s="24">
        <f>J312*1.2</f>
        <v/>
      </c>
      <c r="I312" s="25" t="n">
        <v>1.4619</v>
      </c>
      <c r="J312" s="24">
        <f>I312*$E$3</f>
        <v/>
      </c>
      <c r="K312" s="25">
        <f>(I312+M312)/2</f>
        <v/>
      </c>
      <c r="L312" s="27">
        <f>(J312+N312)/2</f>
        <v/>
      </c>
      <c r="M312" s="25" t="n">
        <v>1.2183</v>
      </c>
      <c r="N312" s="27">
        <f>M312*$E$3</f>
        <v/>
      </c>
    </row>
    <row r="313" ht="50" customFormat="1" customHeight="1" s="108">
      <c r="A313" s="103" t="inlineStr">
        <is>
          <t xml:space="preserve"> Мебельные петли STYLISH Anyway Snap-on (быстрый монтаж)</t>
        </is>
      </c>
      <c r="B313" s="93" t="n"/>
      <c r="C313" s="88" t="n"/>
      <c r="D313" s="92" t="n"/>
      <c r="E313" s="92" t="n"/>
      <c r="F313" s="92" t="n"/>
      <c r="G313" s="92" t="n"/>
      <c r="H313" s="92" t="n"/>
      <c r="I313" s="92" t="n"/>
      <c r="J313" s="92" t="n"/>
      <c r="K313" s="92" t="n"/>
      <c r="L313" s="92" t="n"/>
      <c r="M313" s="92" t="n"/>
      <c r="N313" s="93" t="n"/>
    </row>
    <row r="314" ht="13" customHeight="1">
      <c r="A314" s="117" t="inlineStr">
        <is>
          <t>0023932</t>
        </is>
      </c>
      <c r="B314" s="117" t="inlineStr">
        <is>
          <t>Монтажная планка H=0 DTC STYLISH Anyway Snap-on (82H00AQ)</t>
        </is>
      </c>
      <c r="C314" s="117" t="inlineStr">
        <is>
          <t>82H00AQ</t>
        </is>
      </c>
      <c r="D314" s="123" t="inlineStr">
        <is>
          <t>в наличии</t>
        </is>
      </c>
      <c r="E314" s="52" t="inlineStr">
        <is>
          <t>шт</t>
        </is>
      </c>
      <c r="F314" s="23" t="n">
        <v>200</v>
      </c>
      <c r="G314" s="65">
        <f>I314*1.2</f>
        <v/>
      </c>
      <c r="H314" s="24">
        <f>J314*1.2</f>
        <v/>
      </c>
      <c r="I314" s="25" t="n">
        <v>0.0959</v>
      </c>
      <c r="J314" s="24">
        <f>I314*$E$3</f>
        <v/>
      </c>
      <c r="K314" s="25">
        <f>(I314+M314)/2</f>
        <v/>
      </c>
      <c r="L314" s="27">
        <f>(J314+N314)/2</f>
        <v/>
      </c>
      <c r="M314" s="25" t="n">
        <v>0.08</v>
      </c>
      <c r="N314" s="27">
        <f>M314*$E$3</f>
        <v/>
      </c>
    </row>
    <row r="315" ht="13" customHeight="1">
      <c r="A315" s="117" t="inlineStr">
        <is>
          <t>0024032</t>
        </is>
      </c>
      <c r="B315" s="117" t="inlineStr">
        <is>
          <t>Монтажная планка H=0 DTC STYLISH Anyway Snap-on (82H00AQ) черная (A08)</t>
        </is>
      </c>
      <c r="C315" s="117" t="inlineStr">
        <is>
          <t>82H00AQ (A08)</t>
        </is>
      </c>
      <c r="D315" s="123" t="inlineStr">
        <is>
          <t>в наличии</t>
        </is>
      </c>
      <c r="E315" s="52" t="inlineStr">
        <is>
          <t>шт</t>
        </is>
      </c>
      <c r="F315" s="23" t="n">
        <v>200</v>
      </c>
      <c r="G315" s="65">
        <f>I315*1.2</f>
        <v/>
      </c>
      <c r="H315" s="24">
        <f>J315*1.2</f>
        <v/>
      </c>
      <c r="I315" s="25" t="n">
        <v>0.1229</v>
      </c>
      <c r="J315" s="24">
        <f>I315*$E$3</f>
        <v/>
      </c>
      <c r="K315" s="25">
        <f>(I315+M315)/2</f>
        <v/>
      </c>
      <c r="L315" s="27">
        <f>(J315+N315)/2</f>
        <v/>
      </c>
      <c r="M315" s="25" t="n">
        <v>0.1025</v>
      </c>
      <c r="N315" s="27">
        <f>M315*$E$3</f>
        <v/>
      </c>
    </row>
    <row r="316" ht="13" customHeight="1">
      <c r="A316" s="117" t="inlineStr">
        <is>
          <t>0023951</t>
        </is>
      </c>
      <c r="B316" s="117" t="inlineStr">
        <is>
          <t>Монтажная планка H=0 DTC STYLISH Anyway Snap-on 3D (82T00TQ)</t>
        </is>
      </c>
      <c r="C316" s="117" t="inlineStr">
        <is>
          <t>82T00TQ</t>
        </is>
      </c>
      <c r="D316" s="124" t="inlineStr">
        <is>
          <t>в пути</t>
        </is>
      </c>
      <c r="E316" s="52" t="inlineStr">
        <is>
          <t>шт</t>
        </is>
      </c>
      <c r="F316" s="23" t="n">
        <v>200</v>
      </c>
      <c r="G316" s="65">
        <f>I316*1.2</f>
        <v/>
      </c>
      <c r="H316" s="24">
        <f>J316*1.2</f>
        <v/>
      </c>
      <c r="I316" s="25" t="n">
        <v>0</v>
      </c>
      <c r="J316" s="24">
        <f>I316*$E$3</f>
        <v/>
      </c>
      <c r="K316" s="25">
        <f>(I316+M316)/2</f>
        <v/>
      </c>
      <c r="L316" s="27">
        <f>(J316+N316)/2</f>
        <v/>
      </c>
      <c r="M316" s="25" t="n">
        <v>0</v>
      </c>
      <c r="N316" s="27">
        <f>M316*$E$3</f>
        <v/>
      </c>
    </row>
    <row r="317" ht="13" customHeight="1">
      <c r="A317" s="117" t="inlineStr">
        <is>
          <t>0024052</t>
        </is>
      </c>
      <c r="B317" s="117" t="inlineStr">
        <is>
          <t>Монтажная планка H=0 DTC STYLISH Anyway Snap-on 3D (82T00TQ) черная (A08)</t>
        </is>
      </c>
      <c r="C317" s="117" t="inlineStr">
        <is>
          <t>82T00TQ (A08)</t>
        </is>
      </c>
      <c r="D317" s="124" t="inlineStr">
        <is>
          <t>в пути</t>
        </is>
      </c>
      <c r="E317" s="52" t="inlineStr">
        <is>
          <t>шт</t>
        </is>
      </c>
      <c r="F317" s="23" t="n">
        <v>200</v>
      </c>
      <c r="G317" s="65">
        <f>I317*1.2</f>
        <v/>
      </c>
      <c r="H317" s="24">
        <f>J317*1.2</f>
        <v/>
      </c>
      <c r="I317" s="25" t="n">
        <v>0</v>
      </c>
      <c r="J317" s="24">
        <f>I317*$E$3</f>
        <v/>
      </c>
      <c r="K317" s="25">
        <f>(I317+M317)/2</f>
        <v/>
      </c>
      <c r="L317" s="27">
        <f>(J317+N317)/2</f>
        <v/>
      </c>
      <c r="M317" s="25" t="n">
        <v>0</v>
      </c>
      <c r="N317" s="27">
        <f>M317*$E$3</f>
        <v/>
      </c>
    </row>
    <row r="318" ht="13" customHeight="1">
      <c r="A318" s="117" t="inlineStr">
        <is>
          <t>0020861</t>
        </is>
      </c>
      <c r="B318" s="117" t="inlineStr">
        <is>
          <t>Монтажная планка H=0 DTC STYLISH Anyway Snap-on 3D с предустановленными шурупами (82T0PTQ)</t>
        </is>
      </c>
      <c r="C318" s="117" t="inlineStr">
        <is>
          <t>82T0PTQ</t>
        </is>
      </c>
      <c r="D318" s="123" t="inlineStr">
        <is>
          <t>в наличии</t>
        </is>
      </c>
      <c r="E318" s="52" t="inlineStr">
        <is>
          <t>шт</t>
        </is>
      </c>
      <c r="F318" s="23" t="n">
        <v>200</v>
      </c>
      <c r="G318" s="65">
        <f>I318*1.2</f>
        <v/>
      </c>
      <c r="H318" s="24">
        <f>J318*1.2</f>
        <v/>
      </c>
      <c r="I318" s="25" t="n">
        <v>0.2775</v>
      </c>
      <c r="J318" s="24">
        <f>I318*$E$3</f>
        <v/>
      </c>
      <c r="K318" s="25">
        <f>(I318+M318)/2</f>
        <v/>
      </c>
      <c r="L318" s="27">
        <f>(J318+N318)/2</f>
        <v/>
      </c>
      <c r="M318" s="25" t="n">
        <v>0.2312</v>
      </c>
      <c r="N318" s="27">
        <f>M318*$E$3</f>
        <v/>
      </c>
    </row>
    <row r="319" ht="13" customHeight="1">
      <c r="A319" s="117" t="inlineStr">
        <is>
          <t>0024055</t>
        </is>
      </c>
      <c r="B319" s="117" t="inlineStr">
        <is>
          <t>Монтажная планка H=0 DTC STYLISH Anyway Snap-on 3D с предустановленными шурупами черная</t>
        </is>
      </c>
      <c r="C319" s="117" t="inlineStr">
        <is>
          <t>82T0PTQ (A08)</t>
        </is>
      </c>
      <c r="D319" s="124" t="inlineStr">
        <is>
          <t>в пути</t>
        </is>
      </c>
      <c r="E319" s="52" t="inlineStr">
        <is>
          <t>шт</t>
        </is>
      </c>
      <c r="F319" s="23" t="n">
        <v>200</v>
      </c>
      <c r="G319" s="65">
        <f>I319*1.2</f>
        <v/>
      </c>
      <c r="H319" s="24">
        <f>J319*1.2</f>
        <v/>
      </c>
      <c r="I319" s="25" t="n">
        <v>0</v>
      </c>
      <c r="J319" s="24">
        <f>I319*$E$3</f>
        <v/>
      </c>
      <c r="K319" s="25">
        <f>(I319+M319)/2</f>
        <v/>
      </c>
      <c r="L319" s="27">
        <f>(J319+N319)/2</f>
        <v/>
      </c>
      <c r="M319" s="25" t="n">
        <v>0</v>
      </c>
      <c r="N319" s="27">
        <f>M319*$E$3</f>
        <v/>
      </c>
    </row>
    <row r="320" ht="13" customHeight="1">
      <c r="A320" s="117" t="inlineStr">
        <is>
          <t>0023942</t>
        </is>
      </c>
      <c r="B320" s="117" t="inlineStr">
        <is>
          <t>Монтажная планка H=0 DTC STYLISH Anyway Snap-on линейная 3D (82H00YQ)</t>
        </is>
      </c>
      <c r="C320" s="117" t="inlineStr">
        <is>
          <t>82H00YQ</t>
        </is>
      </c>
      <c r="D320" s="123" t="inlineStr">
        <is>
          <t>в наличии</t>
        </is>
      </c>
      <c r="E320" s="52" t="inlineStr">
        <is>
          <t>шт</t>
        </is>
      </c>
      <c r="F320" s="23" t="n">
        <v>200</v>
      </c>
      <c r="G320" s="65">
        <f>I320*1.2</f>
        <v/>
      </c>
      <c r="H320" s="24">
        <f>J320*1.2</f>
        <v/>
      </c>
      <c r="I320" s="25" t="n">
        <v>0.2459</v>
      </c>
      <c r="J320" s="24">
        <f>I320*$E$3</f>
        <v/>
      </c>
      <c r="K320" s="25">
        <f>(I320+M320)/2</f>
        <v/>
      </c>
      <c r="L320" s="27">
        <f>(J320+N320)/2</f>
        <v/>
      </c>
      <c r="M320" s="25" t="n">
        <v>0.2049</v>
      </c>
      <c r="N320" s="27">
        <f>M320*$E$3</f>
        <v/>
      </c>
    </row>
    <row r="321" ht="13" customHeight="1">
      <c r="A321" s="117" t="inlineStr">
        <is>
          <t>0024042</t>
        </is>
      </c>
      <c r="B321" s="117" t="inlineStr">
        <is>
          <t>Монтажная планка H=0 DTC STYLISH Anyway Snap-on линейная 3D (82H00YQ) черная (A08)</t>
        </is>
      </c>
      <c r="C321" s="117" t="inlineStr">
        <is>
          <t>82H00YQ (A08)</t>
        </is>
      </c>
      <c r="D321" s="123" t="inlineStr">
        <is>
          <t>в наличии</t>
        </is>
      </c>
      <c r="E321" s="52" t="inlineStr">
        <is>
          <t>шт</t>
        </is>
      </c>
      <c r="F321" s="23" t="n">
        <v>200</v>
      </c>
      <c r="G321" s="65">
        <f>I321*1.2</f>
        <v/>
      </c>
      <c r="H321" s="24">
        <f>J321*1.2</f>
        <v/>
      </c>
      <c r="I321" s="25" t="n">
        <v>0.2819</v>
      </c>
      <c r="J321" s="24">
        <f>I321*$E$3</f>
        <v/>
      </c>
      <c r="K321" s="25">
        <f>(I321+M321)/2</f>
        <v/>
      </c>
      <c r="L321" s="27">
        <f>(J321+N321)/2</f>
        <v/>
      </c>
      <c r="M321" s="25" t="n">
        <v>0.2349</v>
      </c>
      <c r="N321" s="27">
        <f>M321*$E$3</f>
        <v/>
      </c>
    </row>
    <row r="322" ht="13" customHeight="1">
      <c r="A322" s="117" t="inlineStr">
        <is>
          <t>0023945</t>
        </is>
      </c>
      <c r="B322" s="117" t="inlineStr">
        <is>
          <t>Монтажная планка H=0 DTC STYLISH Anyway Snap-on линейная с евровинтами 3D (82H02YQ105)</t>
        </is>
      </c>
      <c r="C322" s="117" t="inlineStr">
        <is>
          <t>82H02YQ105</t>
        </is>
      </c>
      <c r="D322" s="123" t="inlineStr">
        <is>
          <t>в наличии</t>
        </is>
      </c>
      <c r="E322" s="52" t="inlineStr">
        <is>
          <t>шт</t>
        </is>
      </c>
      <c r="F322" s="23" t="n">
        <v>200</v>
      </c>
      <c r="G322" s="65">
        <f>I322*1.2</f>
        <v/>
      </c>
      <c r="H322" s="24">
        <f>J322*1.2</f>
        <v/>
      </c>
      <c r="I322" s="25" t="n">
        <v>0.2939</v>
      </c>
      <c r="J322" s="24">
        <f>I322*$E$3</f>
        <v/>
      </c>
      <c r="K322" s="25">
        <f>(I322+M322)/2</f>
        <v/>
      </c>
      <c r="L322" s="27">
        <f>(J322+N322)/2</f>
        <v/>
      </c>
      <c r="M322" s="25" t="n">
        <v>0.2449</v>
      </c>
      <c r="N322" s="27">
        <f>M322*$E$3</f>
        <v/>
      </c>
    </row>
    <row r="323" ht="13" customHeight="1">
      <c r="A323" s="117" t="inlineStr">
        <is>
          <t>0024046</t>
        </is>
      </c>
      <c r="B323" s="117" t="inlineStr">
        <is>
          <t>Монтажная планка H=0 DTC STYLISH Anyway Snap-on линейная с евровинтами 3D (82H02YQ105) черная (A08)</t>
        </is>
      </c>
      <c r="C323" s="117" t="inlineStr">
        <is>
          <t>82H02YQ105 (A08)</t>
        </is>
      </c>
      <c r="D323" s="123" t="inlineStr">
        <is>
          <t>в наличии</t>
        </is>
      </c>
      <c r="E323" s="52" t="inlineStr">
        <is>
          <t>шт</t>
        </is>
      </c>
      <c r="F323" s="23" t="n">
        <v>200</v>
      </c>
      <c r="G323" s="65">
        <f>I323*1.2</f>
        <v/>
      </c>
      <c r="H323" s="24">
        <f>J323*1.2</f>
        <v/>
      </c>
      <c r="I323" s="25" t="n">
        <v>0.3298</v>
      </c>
      <c r="J323" s="24">
        <f>I323*$E$3</f>
        <v/>
      </c>
      <c r="K323" s="25">
        <f>(I323+M323)/2</f>
        <v/>
      </c>
      <c r="L323" s="27">
        <f>(J323+N323)/2</f>
        <v/>
      </c>
      <c r="M323" s="25" t="n">
        <v>0.2749</v>
      </c>
      <c r="N323" s="27">
        <f>M323*$E$3</f>
        <v/>
      </c>
    </row>
    <row r="324" ht="13" customHeight="1">
      <c r="A324" s="117" t="inlineStr">
        <is>
          <t>0023937</t>
        </is>
      </c>
      <c r="B324" s="117" t="inlineStr">
        <is>
          <t>Монтажная планка H=0 DTC STYLISH Anyway Snap-on с евровинтами (82H02AQ)</t>
        </is>
      </c>
      <c r="C324" s="117" t="inlineStr">
        <is>
          <t>82H02AQ</t>
        </is>
      </c>
      <c r="D324" s="123" t="inlineStr">
        <is>
          <t>в наличии</t>
        </is>
      </c>
      <c r="E324" s="52" t="inlineStr">
        <is>
          <t>шт</t>
        </is>
      </c>
      <c r="F324" s="23" t="n">
        <v>200</v>
      </c>
      <c r="G324" s="65">
        <f>I324*1.2</f>
        <v/>
      </c>
      <c r="H324" s="24">
        <f>J324*1.2</f>
        <v/>
      </c>
      <c r="I324" s="25" t="n">
        <v>0.135</v>
      </c>
      <c r="J324" s="24">
        <f>I324*$E$3</f>
        <v/>
      </c>
      <c r="K324" s="25">
        <f>(I324+M324)/2</f>
        <v/>
      </c>
      <c r="L324" s="27">
        <f>(J324+N324)/2</f>
        <v/>
      </c>
      <c r="M324" s="25" t="n">
        <v>0.1125</v>
      </c>
      <c r="N324" s="27">
        <f>M324*$E$3</f>
        <v/>
      </c>
    </row>
    <row r="325" ht="13" customHeight="1">
      <c r="A325" s="117" t="inlineStr">
        <is>
          <t>0024037</t>
        </is>
      </c>
      <c r="B325" s="117" t="inlineStr">
        <is>
          <t>Монтажная планка H=0 DTC STYLISH Anyway Snap-on с евровинтами (82H02AQ) черная (A08)</t>
        </is>
      </c>
      <c r="C325" s="117" t="inlineStr">
        <is>
          <t>82H02AQ (A08)</t>
        </is>
      </c>
      <c r="D325" s="123" t="inlineStr">
        <is>
          <t>в наличии</t>
        </is>
      </c>
      <c r="E325" s="52" t="inlineStr">
        <is>
          <t>шт</t>
        </is>
      </c>
      <c r="F325" s="23" t="n">
        <v>200</v>
      </c>
      <c r="G325" s="65">
        <f>I325*1.2</f>
        <v/>
      </c>
      <c r="H325" s="24">
        <f>J325*1.2</f>
        <v/>
      </c>
      <c r="I325" s="25" t="n">
        <v>0.1709</v>
      </c>
      <c r="J325" s="24">
        <f>I325*$E$3</f>
        <v/>
      </c>
      <c r="K325" s="25">
        <f>(I325+M325)/2</f>
        <v/>
      </c>
      <c r="L325" s="27">
        <f>(J325+N325)/2</f>
        <v/>
      </c>
      <c r="M325" s="25" t="n">
        <v>0.1424</v>
      </c>
      <c r="N325" s="27">
        <f>M325*$E$3</f>
        <v/>
      </c>
    </row>
    <row r="326" ht="13" customHeight="1">
      <c r="A326" s="117" t="inlineStr">
        <is>
          <t>0023948</t>
        </is>
      </c>
      <c r="B326" s="117" t="inlineStr">
        <is>
          <t>Монтажная планка H=0 DTC STYLISH Anyway Snap-on с евровинтами 3D (82T02TQ)</t>
        </is>
      </c>
      <c r="C326" s="117" t="inlineStr">
        <is>
          <t>82T02TQ</t>
        </is>
      </c>
      <c r="D326" s="124" t="inlineStr">
        <is>
          <t>в пути</t>
        </is>
      </c>
      <c r="E326" s="52" t="inlineStr">
        <is>
          <t>шт</t>
        </is>
      </c>
      <c r="F326" s="23" t="n">
        <v>200</v>
      </c>
      <c r="G326" s="65">
        <f>I326*1.2</f>
        <v/>
      </c>
      <c r="H326" s="24">
        <f>J326*1.2</f>
        <v/>
      </c>
      <c r="I326" s="25" t="n">
        <v>0</v>
      </c>
      <c r="J326" s="24">
        <f>I326*$E$3</f>
        <v/>
      </c>
      <c r="K326" s="25">
        <f>(I326+M326)/2</f>
        <v/>
      </c>
      <c r="L326" s="27">
        <f>(J326+N326)/2</f>
        <v/>
      </c>
      <c r="M326" s="25" t="n">
        <v>0</v>
      </c>
      <c r="N326" s="27">
        <f>M326*$E$3</f>
        <v/>
      </c>
    </row>
    <row r="327" ht="13" customHeight="1">
      <c r="A327" s="117" t="inlineStr">
        <is>
          <t>0024049</t>
        </is>
      </c>
      <c r="B327" s="117" t="inlineStr">
        <is>
          <t>Монтажная планка H=0 DTC STYLISH Anyway Snap-on с евровинтами 3D (82T02TQ) черная (A08)</t>
        </is>
      </c>
      <c r="C327" s="117" t="inlineStr">
        <is>
          <t>82T02TQ (A08)</t>
        </is>
      </c>
      <c r="D327" s="124" t="inlineStr">
        <is>
          <t>в пути</t>
        </is>
      </c>
      <c r="E327" s="52" t="inlineStr">
        <is>
          <t>шт</t>
        </is>
      </c>
      <c r="F327" s="23" t="n">
        <v>200</v>
      </c>
      <c r="G327" s="65">
        <f>I327*1.2</f>
        <v/>
      </c>
      <c r="H327" s="24">
        <f>J327*1.2</f>
        <v/>
      </c>
      <c r="I327" s="25" t="n">
        <v>0.3298</v>
      </c>
      <c r="J327" s="24">
        <f>I327*$E$3</f>
        <v/>
      </c>
      <c r="K327" s="25">
        <f>(I327+M327)/2</f>
        <v/>
      </c>
      <c r="L327" s="27">
        <f>(J327+N327)/2</f>
        <v/>
      </c>
      <c r="M327" s="25" t="n">
        <v>0.2749</v>
      </c>
      <c r="N327" s="27">
        <f>M327*$E$3</f>
        <v/>
      </c>
    </row>
    <row r="328" ht="13" customHeight="1">
      <c r="A328" s="117" t="inlineStr">
        <is>
          <t>0023933</t>
        </is>
      </c>
      <c r="B328" s="117" t="inlineStr">
        <is>
          <t>Монтажная планка H=2 DTC STYLISH Anyway Snap-on (82H20AQ)</t>
        </is>
      </c>
      <c r="C328" s="117" t="inlineStr">
        <is>
          <t>82H20AQ</t>
        </is>
      </c>
      <c r="D328" s="123" t="inlineStr">
        <is>
          <t>в наличии</t>
        </is>
      </c>
      <c r="E328" s="52" t="inlineStr">
        <is>
          <t>шт</t>
        </is>
      </c>
      <c r="F328" s="23" t="n">
        <v>200</v>
      </c>
      <c r="G328" s="65">
        <f>I328*1.2</f>
        <v/>
      </c>
      <c r="H328" s="24">
        <f>J328*1.2</f>
        <v/>
      </c>
      <c r="I328" s="25" t="n">
        <v>0.0959</v>
      </c>
      <c r="J328" s="24">
        <f>I328*$E$3</f>
        <v/>
      </c>
      <c r="K328" s="25">
        <f>(I328+M328)/2</f>
        <v/>
      </c>
      <c r="L328" s="27">
        <f>(J328+N328)/2</f>
        <v/>
      </c>
      <c r="M328" s="25" t="n">
        <v>0.08</v>
      </c>
      <c r="N328" s="27">
        <f>M328*$E$3</f>
        <v/>
      </c>
    </row>
    <row r="329" ht="13" customHeight="1">
      <c r="A329" s="117" t="inlineStr">
        <is>
          <t>0024033</t>
        </is>
      </c>
      <c r="B329" s="117" t="inlineStr">
        <is>
          <t>Монтажная планка H=2 DTC STYLISH Anyway Snap-on (82H20AQ) черная (A08)</t>
        </is>
      </c>
      <c r="C329" s="117" t="inlineStr">
        <is>
          <t>82H20AQ (A08)</t>
        </is>
      </c>
      <c r="D329" s="123" t="inlineStr">
        <is>
          <t>в наличии</t>
        </is>
      </c>
      <c r="E329" s="52" t="inlineStr">
        <is>
          <t>шт</t>
        </is>
      </c>
      <c r="F329" s="23" t="n">
        <v>200</v>
      </c>
      <c r="G329" s="65">
        <f>I329*1.2</f>
        <v/>
      </c>
      <c r="H329" s="24">
        <f>J329*1.2</f>
        <v/>
      </c>
      <c r="I329" s="25" t="n">
        <v>0.1229</v>
      </c>
      <c r="J329" s="24">
        <f>I329*$E$3</f>
        <v/>
      </c>
      <c r="K329" s="25">
        <f>(I329+M329)/2</f>
        <v/>
      </c>
      <c r="L329" s="27">
        <f>(J329+N329)/2</f>
        <v/>
      </c>
      <c r="M329" s="25" t="n">
        <v>0.1025</v>
      </c>
      <c r="N329" s="27">
        <f>M329*$E$3</f>
        <v/>
      </c>
    </row>
    <row r="330" ht="13" customHeight="1">
      <c r="A330" s="117" t="inlineStr">
        <is>
          <t>0023952</t>
        </is>
      </c>
      <c r="B330" s="117" t="inlineStr">
        <is>
          <t>Монтажная планка H=2 DTC STYLISH Anyway Snap-on 3D (82T20TQ)</t>
        </is>
      </c>
      <c r="C330" s="117" t="inlineStr">
        <is>
          <t>82T20TQ</t>
        </is>
      </c>
      <c r="D330" s="124" t="inlineStr">
        <is>
          <t>в пути</t>
        </is>
      </c>
      <c r="E330" s="52" t="inlineStr">
        <is>
          <t>шт</t>
        </is>
      </c>
      <c r="F330" s="23" t="n">
        <v>200</v>
      </c>
      <c r="G330" s="65">
        <f>I330*1.2</f>
        <v/>
      </c>
      <c r="H330" s="24">
        <f>J330*1.2</f>
        <v/>
      </c>
      <c r="I330" s="25" t="n">
        <v>0</v>
      </c>
      <c r="J330" s="24">
        <f>I330*$E$3</f>
        <v/>
      </c>
      <c r="K330" s="25">
        <f>(I330+M330)/2</f>
        <v/>
      </c>
      <c r="L330" s="27">
        <f>(J330+N330)/2</f>
        <v/>
      </c>
      <c r="M330" s="25" t="n">
        <v>0</v>
      </c>
      <c r="N330" s="27">
        <f>M330*$E$3</f>
        <v/>
      </c>
    </row>
    <row r="331" ht="13" customHeight="1">
      <c r="A331" s="117" t="inlineStr">
        <is>
          <t>0024053</t>
        </is>
      </c>
      <c r="B331" s="117" t="inlineStr">
        <is>
          <t>Монтажная планка H=2 DTC STYLISH Anyway Snap-on 3D (82T20TQ) черная (A08)</t>
        </is>
      </c>
      <c r="C331" s="117" t="inlineStr">
        <is>
          <t>82T20TQ (A08)</t>
        </is>
      </c>
      <c r="D331" s="124" t="inlineStr">
        <is>
          <t>в пути</t>
        </is>
      </c>
      <c r="E331" s="52" t="inlineStr">
        <is>
          <t>шт</t>
        </is>
      </c>
      <c r="F331" s="23" t="n">
        <v>200</v>
      </c>
      <c r="G331" s="65">
        <f>I331*1.2</f>
        <v/>
      </c>
      <c r="H331" s="24">
        <f>J331*1.2</f>
        <v/>
      </c>
      <c r="I331" s="25" t="n">
        <v>0</v>
      </c>
      <c r="J331" s="24">
        <f>I331*$E$3</f>
        <v/>
      </c>
      <c r="K331" s="25">
        <f>(I331+M331)/2</f>
        <v/>
      </c>
      <c r="L331" s="27">
        <f>(J331+N331)/2</f>
        <v/>
      </c>
      <c r="M331" s="25" t="n">
        <v>0</v>
      </c>
      <c r="N331" s="27">
        <f>M331*$E$3</f>
        <v/>
      </c>
    </row>
    <row r="332" ht="13" customHeight="1">
      <c r="A332" s="117" t="inlineStr">
        <is>
          <t>0020862</t>
        </is>
      </c>
      <c r="B332" s="117" t="inlineStr">
        <is>
          <t>Монтажная планка H=2 DTC STYLISH Anyway Snap-on 3D с предустановленными шурупами (82T2PTQ)</t>
        </is>
      </c>
      <c r="C332" s="117" t="inlineStr">
        <is>
          <t>82T2PTQ</t>
        </is>
      </c>
      <c r="D332" s="123" t="inlineStr">
        <is>
          <t>в наличии</t>
        </is>
      </c>
      <c r="E332" s="52" t="inlineStr">
        <is>
          <t>шт</t>
        </is>
      </c>
      <c r="F332" s="23" t="n">
        <v>200</v>
      </c>
      <c r="G332" s="65">
        <f>I332*1.2</f>
        <v/>
      </c>
      <c r="H332" s="24">
        <f>J332*1.2</f>
        <v/>
      </c>
      <c r="I332" s="25" t="n">
        <v>0.2776</v>
      </c>
      <c r="J332" s="24">
        <f>I332*$E$3</f>
        <v/>
      </c>
      <c r="K332" s="25">
        <f>(I332+M332)/2</f>
        <v/>
      </c>
      <c r="L332" s="27">
        <f>(J332+N332)/2</f>
        <v/>
      </c>
      <c r="M332" s="25" t="n">
        <v>0.2313</v>
      </c>
      <c r="N332" s="27">
        <f>M332*$E$3</f>
        <v/>
      </c>
    </row>
    <row r="333" ht="13" customHeight="1">
      <c r="A333" s="117" t="inlineStr">
        <is>
          <t>0024056</t>
        </is>
      </c>
      <c r="B333" s="117" t="inlineStr">
        <is>
          <t>Монтажная планка H=2 DTC STYLISH Anyway Snap-on 3D с предустановленными шурупами черная</t>
        </is>
      </c>
      <c r="C333" s="117" t="inlineStr">
        <is>
          <t>82T2PTQ (A08)</t>
        </is>
      </c>
      <c r="D333" s="124" t="inlineStr">
        <is>
          <t>в пути</t>
        </is>
      </c>
      <c r="E333" s="52" t="inlineStr">
        <is>
          <t>шт</t>
        </is>
      </c>
      <c r="F333" s="23" t="n">
        <v>200</v>
      </c>
      <c r="G333" s="65">
        <f>I333*1.2</f>
        <v/>
      </c>
      <c r="H333" s="24">
        <f>J333*1.2</f>
        <v/>
      </c>
      <c r="I333" s="25" t="n">
        <v>0</v>
      </c>
      <c r="J333" s="24">
        <f>I333*$E$3</f>
        <v/>
      </c>
      <c r="K333" s="25">
        <f>(I333+M333)/2</f>
        <v/>
      </c>
      <c r="L333" s="27">
        <f>(J333+N333)/2</f>
        <v/>
      </c>
      <c r="M333" s="25" t="n">
        <v>0</v>
      </c>
      <c r="N333" s="27">
        <f>M333*$E$3</f>
        <v/>
      </c>
    </row>
    <row r="334" ht="13" customHeight="1">
      <c r="A334" s="117" t="inlineStr">
        <is>
          <t>0023943</t>
        </is>
      </c>
      <c r="B334" s="117" t="inlineStr">
        <is>
          <t>Монтажная планка H=2 DTC STYLISH Anyway Snap-on линейная 3D (82H20YQ)</t>
        </is>
      </c>
      <c r="C334" s="117" t="inlineStr">
        <is>
          <t>82H20YQ</t>
        </is>
      </c>
      <c r="D334" s="123" t="inlineStr">
        <is>
          <t>в наличии</t>
        </is>
      </c>
      <c r="E334" s="52" t="inlineStr">
        <is>
          <t>шт</t>
        </is>
      </c>
      <c r="F334" s="23" t="n">
        <v>200</v>
      </c>
      <c r="G334" s="65">
        <f>I334*1.2</f>
        <v/>
      </c>
      <c r="H334" s="24">
        <f>J334*1.2</f>
        <v/>
      </c>
      <c r="I334" s="25" t="n">
        <v>0.2459</v>
      </c>
      <c r="J334" s="24">
        <f>I334*$E$3</f>
        <v/>
      </c>
      <c r="K334" s="25">
        <f>(I334+M334)/2</f>
        <v/>
      </c>
      <c r="L334" s="27">
        <f>(J334+N334)/2</f>
        <v/>
      </c>
      <c r="M334" s="25" t="n">
        <v>0.2049</v>
      </c>
      <c r="N334" s="27">
        <f>M334*$E$3</f>
        <v/>
      </c>
    </row>
    <row r="335" ht="13" customHeight="1">
      <c r="A335" s="117" t="inlineStr">
        <is>
          <t>0024044</t>
        </is>
      </c>
      <c r="B335" s="117" t="inlineStr">
        <is>
          <t>Монтажная планка H=2 DTC STYLISH Anyway Snap-on линейная 3D (82H20YQ) черная (A08)</t>
        </is>
      </c>
      <c r="C335" s="117" t="inlineStr">
        <is>
          <t>82H20YQ (A08)</t>
        </is>
      </c>
      <c r="D335" s="123" t="inlineStr">
        <is>
          <t>в наличии</t>
        </is>
      </c>
      <c r="E335" s="52" t="inlineStr">
        <is>
          <t>шт</t>
        </is>
      </c>
      <c r="F335" s="23" t="n">
        <v>200</v>
      </c>
      <c r="G335" s="65">
        <f>I335*1.2</f>
        <v/>
      </c>
      <c r="H335" s="24">
        <f>J335*1.2</f>
        <v/>
      </c>
      <c r="I335" s="25" t="n">
        <v>0.2819</v>
      </c>
      <c r="J335" s="24">
        <f>I335*$E$3</f>
        <v/>
      </c>
      <c r="K335" s="25">
        <f>(I335+M335)/2</f>
        <v/>
      </c>
      <c r="L335" s="27">
        <f>(J335+N335)/2</f>
        <v/>
      </c>
      <c r="M335" s="25" t="n">
        <v>0.2349</v>
      </c>
      <c r="N335" s="27">
        <f>M335*$E$3</f>
        <v/>
      </c>
    </row>
    <row r="336" ht="13" customHeight="1">
      <c r="A336" s="117" t="inlineStr">
        <is>
          <t>0023946</t>
        </is>
      </c>
      <c r="B336" s="117" t="inlineStr">
        <is>
          <t>Монтажная планка H=2 DTC STYLISH Anyway Snap-on линейная с евровинтами 3D (82H22YQ105)</t>
        </is>
      </c>
      <c r="C336" s="117" t="inlineStr">
        <is>
          <t>82H22YQ105</t>
        </is>
      </c>
      <c r="D336" s="123" t="inlineStr">
        <is>
          <t>в наличии</t>
        </is>
      </c>
      <c r="E336" s="52" t="inlineStr">
        <is>
          <t>шт</t>
        </is>
      </c>
      <c r="F336" s="23" t="n">
        <v>200</v>
      </c>
      <c r="G336" s="65">
        <f>I336*1.2</f>
        <v/>
      </c>
      <c r="H336" s="24">
        <f>J336*1.2</f>
        <v/>
      </c>
      <c r="I336" s="25" t="n">
        <v>0.2939</v>
      </c>
      <c r="J336" s="24">
        <f>I336*$E$3</f>
        <v/>
      </c>
      <c r="K336" s="25">
        <f>(I336+M336)/2</f>
        <v/>
      </c>
      <c r="L336" s="27">
        <f>(J336+N336)/2</f>
        <v/>
      </c>
      <c r="M336" s="25" t="n">
        <v>0.2449</v>
      </c>
      <c r="N336" s="27">
        <f>M336*$E$3</f>
        <v/>
      </c>
    </row>
    <row r="337" ht="13" customHeight="1">
      <c r="A337" s="117" t="inlineStr">
        <is>
          <t>0024047</t>
        </is>
      </c>
      <c r="B337" s="117" t="inlineStr">
        <is>
          <t>Монтажная планка H=2 DTC STYLISH Anyway Snap-on линейная с евровинтами 3D (82H22YQ105) черная (A08)</t>
        </is>
      </c>
      <c r="C337" s="117" t="inlineStr">
        <is>
          <t>82H22YQ105 (A08)</t>
        </is>
      </c>
      <c r="D337" s="123" t="inlineStr">
        <is>
          <t>в наличии</t>
        </is>
      </c>
      <c r="E337" s="52" t="inlineStr">
        <is>
          <t>шт</t>
        </is>
      </c>
      <c r="F337" s="23" t="n">
        <v>200</v>
      </c>
      <c r="G337" s="65">
        <f>I337*1.2</f>
        <v/>
      </c>
      <c r="H337" s="24">
        <f>J337*1.2</f>
        <v/>
      </c>
      <c r="I337" s="25" t="n">
        <v>0.3298</v>
      </c>
      <c r="J337" s="24">
        <f>I337*$E$3</f>
        <v/>
      </c>
      <c r="K337" s="25">
        <f>(I337+M337)/2</f>
        <v/>
      </c>
      <c r="L337" s="27">
        <f>(J337+N337)/2</f>
        <v/>
      </c>
      <c r="M337" s="25" t="n">
        <v>0.2749</v>
      </c>
      <c r="N337" s="27">
        <f>M337*$E$3</f>
        <v/>
      </c>
    </row>
    <row r="338" ht="13" customHeight="1">
      <c r="A338" s="117" t="inlineStr">
        <is>
          <t>0023938</t>
        </is>
      </c>
      <c r="B338" s="117" t="inlineStr">
        <is>
          <t>Монтажная планка H=2 DTC STYLISH Anyway Snap-on с евровинтами (82H22AQ)</t>
        </is>
      </c>
      <c r="C338" s="117" t="inlineStr">
        <is>
          <t>82H22AQ</t>
        </is>
      </c>
      <c r="D338" s="123" t="inlineStr">
        <is>
          <t>в наличии</t>
        </is>
      </c>
      <c r="E338" s="52" t="inlineStr">
        <is>
          <t>шт</t>
        </is>
      </c>
      <c r="F338" s="23" t="n">
        <v>200</v>
      </c>
      <c r="G338" s="65">
        <f>I338*1.2</f>
        <v/>
      </c>
      <c r="H338" s="24">
        <f>J338*1.2</f>
        <v/>
      </c>
      <c r="I338" s="25" t="n">
        <v>0.135</v>
      </c>
      <c r="J338" s="24">
        <f>I338*$E$3</f>
        <v/>
      </c>
      <c r="K338" s="25">
        <f>(I338+M338)/2</f>
        <v/>
      </c>
      <c r="L338" s="27">
        <f>(J338+N338)/2</f>
        <v/>
      </c>
      <c r="M338" s="25" t="n">
        <v>0.1125</v>
      </c>
      <c r="N338" s="27">
        <f>M338*$E$3</f>
        <v/>
      </c>
    </row>
    <row r="339" ht="13" customHeight="1">
      <c r="A339" s="117" t="inlineStr">
        <is>
          <t>0024038</t>
        </is>
      </c>
      <c r="B339" s="117" t="inlineStr">
        <is>
          <t>Монтажная планка H=2 DTC STYLISH Anyway Snap-on с евровинтами (82H22AQ) черная (A08)</t>
        </is>
      </c>
      <c r="C339" s="117" t="inlineStr">
        <is>
          <t>82H22AQ (A08)</t>
        </is>
      </c>
      <c r="D339" s="123" t="inlineStr">
        <is>
          <t>в наличии</t>
        </is>
      </c>
      <c r="E339" s="52" t="inlineStr">
        <is>
          <t>шт</t>
        </is>
      </c>
      <c r="F339" s="23" t="n">
        <v>200</v>
      </c>
      <c r="G339" s="65">
        <f>I339*1.2</f>
        <v/>
      </c>
      <c r="H339" s="24">
        <f>J339*1.2</f>
        <v/>
      </c>
      <c r="I339" s="25" t="n">
        <v>0.1709</v>
      </c>
      <c r="J339" s="24">
        <f>I339*$E$3</f>
        <v/>
      </c>
      <c r="K339" s="25">
        <f>(I339+M339)/2</f>
        <v/>
      </c>
      <c r="L339" s="27">
        <f>(J339+N339)/2</f>
        <v/>
      </c>
      <c r="M339" s="25" t="n">
        <v>0.1424</v>
      </c>
      <c r="N339" s="27">
        <f>M339*$E$3</f>
        <v/>
      </c>
    </row>
    <row r="340" ht="13" customHeight="1">
      <c r="A340" s="117" t="inlineStr">
        <is>
          <t>0023949</t>
        </is>
      </c>
      <c r="B340" s="117" t="inlineStr">
        <is>
          <t>Монтажная планка H=2 DTC STYLISH Anyway Snap-on с евровинтами 3D (82T22TQ)</t>
        </is>
      </c>
      <c r="C340" s="117" t="inlineStr">
        <is>
          <t>82T22TQ</t>
        </is>
      </c>
      <c r="D340" s="124" t="inlineStr">
        <is>
          <t>в пути</t>
        </is>
      </c>
      <c r="E340" s="52" t="inlineStr">
        <is>
          <t>шт</t>
        </is>
      </c>
      <c r="F340" s="23" t="n">
        <v>200</v>
      </c>
      <c r="G340" s="65">
        <f>I340*1.2</f>
        <v/>
      </c>
      <c r="H340" s="24">
        <f>J340*1.2</f>
        <v/>
      </c>
      <c r="I340" s="25" t="n">
        <v>0</v>
      </c>
      <c r="J340" s="24">
        <f>I340*$E$3</f>
        <v/>
      </c>
      <c r="K340" s="25">
        <f>(I340+M340)/2</f>
        <v/>
      </c>
      <c r="L340" s="27">
        <f>(J340+N340)/2</f>
        <v/>
      </c>
      <c r="M340" s="25" t="n">
        <v>0</v>
      </c>
      <c r="N340" s="27">
        <f>M340*$E$3</f>
        <v/>
      </c>
    </row>
    <row r="341" ht="13" customHeight="1">
      <c r="A341" s="117" t="inlineStr">
        <is>
          <t>0024050</t>
        </is>
      </c>
      <c r="B341" s="117" t="inlineStr">
        <is>
          <t>Монтажная планка H=2 DTC STYLISH Anyway Snap-on с евровинтами 3D (82T22TQ) черная (A08)</t>
        </is>
      </c>
      <c r="C341" s="117" t="inlineStr">
        <is>
          <t>82T22TQ (A08)</t>
        </is>
      </c>
      <c r="D341" s="124" t="inlineStr">
        <is>
          <t>в пути</t>
        </is>
      </c>
      <c r="E341" s="52" t="inlineStr">
        <is>
          <t>шт</t>
        </is>
      </c>
      <c r="F341" s="23" t="n">
        <v>200</v>
      </c>
      <c r="G341" s="65">
        <f>I341*1.2</f>
        <v/>
      </c>
      <c r="H341" s="24">
        <f>J341*1.2</f>
        <v/>
      </c>
      <c r="I341" s="25" t="n">
        <v>0.3298</v>
      </c>
      <c r="J341" s="24">
        <f>I341*$E$3</f>
        <v/>
      </c>
      <c r="K341" s="25">
        <f>(I341+M341)/2</f>
        <v/>
      </c>
      <c r="L341" s="27">
        <f>(J341+N341)/2</f>
        <v/>
      </c>
      <c r="M341" s="25" t="n">
        <v>0.2749</v>
      </c>
      <c r="N341" s="27">
        <f>M341*$E$3</f>
        <v/>
      </c>
    </row>
    <row r="342" ht="13" customHeight="1">
      <c r="A342" s="117" t="inlineStr">
        <is>
          <t>0023934</t>
        </is>
      </c>
      <c r="B342" s="117" t="inlineStr">
        <is>
          <t>Монтажная планка H=4 DTC STYLISH Anyway Snap-on (82H40AQ)</t>
        </is>
      </c>
      <c r="C342" s="117" t="inlineStr">
        <is>
          <t>82H40AQ</t>
        </is>
      </c>
      <c r="D342" s="123" t="inlineStr">
        <is>
          <t>в наличии</t>
        </is>
      </c>
      <c r="E342" s="52" t="inlineStr">
        <is>
          <t>шт</t>
        </is>
      </c>
      <c r="F342" s="23" t="n">
        <v>200</v>
      </c>
      <c r="G342" s="65">
        <f>I342*1.2</f>
        <v/>
      </c>
      <c r="H342" s="24">
        <f>J342*1.2</f>
        <v/>
      </c>
      <c r="I342" s="25" t="n">
        <v>0.0959</v>
      </c>
      <c r="J342" s="24">
        <f>I342*$E$3</f>
        <v/>
      </c>
      <c r="K342" s="25">
        <f>(I342+M342)/2</f>
        <v/>
      </c>
      <c r="L342" s="27">
        <f>(J342+N342)/2</f>
        <v/>
      </c>
      <c r="M342" s="25" t="n">
        <v>0.08</v>
      </c>
      <c r="N342" s="27">
        <f>M342*$E$3</f>
        <v/>
      </c>
    </row>
    <row r="343" ht="13" customHeight="1">
      <c r="A343" s="117" t="inlineStr">
        <is>
          <t>0024034</t>
        </is>
      </c>
      <c r="B343" s="117" t="inlineStr">
        <is>
          <t>Монтажная планка H=4 DTC STYLISH Anyway Snap-on (82H40AQ) черная (A08)</t>
        </is>
      </c>
      <c r="C343" s="117" t="inlineStr">
        <is>
          <t>82H40AQ (A08)</t>
        </is>
      </c>
      <c r="D343" s="123" t="inlineStr">
        <is>
          <t>в наличии</t>
        </is>
      </c>
      <c r="E343" s="52" t="inlineStr">
        <is>
          <t>шт</t>
        </is>
      </c>
      <c r="F343" s="23" t="n">
        <v>200</v>
      </c>
      <c r="G343" s="65">
        <f>I343*1.2</f>
        <v/>
      </c>
      <c r="H343" s="24">
        <f>J343*1.2</f>
        <v/>
      </c>
      <c r="I343" s="25" t="n">
        <v>0.1229</v>
      </c>
      <c r="J343" s="24">
        <f>I343*$E$3</f>
        <v/>
      </c>
      <c r="K343" s="25">
        <f>(I343+M343)/2</f>
        <v/>
      </c>
      <c r="L343" s="27">
        <f>(J343+N343)/2</f>
        <v/>
      </c>
      <c r="M343" s="25" t="n">
        <v>0.1025</v>
      </c>
      <c r="N343" s="27">
        <f>M343*$E$3</f>
        <v/>
      </c>
    </row>
    <row r="344" ht="13" customHeight="1">
      <c r="A344" s="117" t="inlineStr">
        <is>
          <t>0023953</t>
        </is>
      </c>
      <c r="B344" s="117" t="inlineStr">
        <is>
          <t>Монтажная планка H=4 DTC STYLISH Anyway Snap-on 3D (82T40TQ)</t>
        </is>
      </c>
      <c r="C344" s="117" t="inlineStr">
        <is>
          <t>82T40TQ</t>
        </is>
      </c>
      <c r="D344" s="124" t="inlineStr">
        <is>
          <t>в пути</t>
        </is>
      </c>
      <c r="E344" s="52" t="inlineStr">
        <is>
          <t>шт</t>
        </is>
      </c>
      <c r="F344" s="23" t="n">
        <v>200</v>
      </c>
      <c r="G344" s="65">
        <f>I344*1.2</f>
        <v/>
      </c>
      <c r="H344" s="24">
        <f>J344*1.2</f>
        <v/>
      </c>
      <c r="I344" s="25" t="n">
        <v>0</v>
      </c>
      <c r="J344" s="24">
        <f>I344*$E$3</f>
        <v/>
      </c>
      <c r="K344" s="25">
        <f>(I344+M344)/2</f>
        <v/>
      </c>
      <c r="L344" s="27">
        <f>(J344+N344)/2</f>
        <v/>
      </c>
      <c r="M344" s="25" t="n">
        <v>0</v>
      </c>
      <c r="N344" s="27">
        <f>M344*$E$3</f>
        <v/>
      </c>
    </row>
    <row r="345" ht="13" customHeight="1">
      <c r="A345" s="117" t="inlineStr">
        <is>
          <t>0024054</t>
        </is>
      </c>
      <c r="B345" s="117" t="inlineStr">
        <is>
          <t>Монтажная планка H=4 DTC STYLISH Anyway Snap-on 3D (82T40TQ) черная (A08)</t>
        </is>
      </c>
      <c r="C345" s="117" t="inlineStr">
        <is>
          <t>82T40TQ (A08)</t>
        </is>
      </c>
      <c r="D345" s="124" t="inlineStr">
        <is>
          <t>в пути</t>
        </is>
      </c>
      <c r="E345" s="52" t="inlineStr">
        <is>
          <t>шт</t>
        </is>
      </c>
      <c r="F345" s="23" t="n">
        <v>200</v>
      </c>
      <c r="G345" s="65">
        <f>I345*1.2</f>
        <v/>
      </c>
      <c r="H345" s="24">
        <f>J345*1.2</f>
        <v/>
      </c>
      <c r="I345" s="25" t="n">
        <v>0</v>
      </c>
      <c r="J345" s="24">
        <f>I345*$E$3</f>
        <v/>
      </c>
      <c r="K345" s="25">
        <f>(I345+M345)/2</f>
        <v/>
      </c>
      <c r="L345" s="27">
        <f>(J345+N345)/2</f>
        <v/>
      </c>
      <c r="M345" s="25" t="n">
        <v>0</v>
      </c>
      <c r="N345" s="27">
        <f>M345*$E$3</f>
        <v/>
      </c>
    </row>
    <row r="346" ht="13" customHeight="1">
      <c r="A346" s="117" t="inlineStr">
        <is>
          <t>0023931</t>
        </is>
      </c>
      <c r="B346" s="117" t="inlineStr">
        <is>
          <t>Монтажная планка H=4 DTC STYLISH Anyway Snap-on 3D с предустановленными шурупами (82T4PTQ)</t>
        </is>
      </c>
      <c r="C346" s="117" t="inlineStr">
        <is>
          <t>82T4PTQ</t>
        </is>
      </c>
      <c r="D346" s="124" t="inlineStr">
        <is>
          <t>в пути</t>
        </is>
      </c>
      <c r="E346" s="52" t="inlineStr">
        <is>
          <t>шт</t>
        </is>
      </c>
      <c r="F346" s="23" t="n">
        <v>200</v>
      </c>
      <c r="G346" s="65">
        <f>I346*1.2</f>
        <v/>
      </c>
      <c r="H346" s="24">
        <f>J346*1.2</f>
        <v/>
      </c>
      <c r="I346" s="25" t="n">
        <v>0.2776</v>
      </c>
      <c r="J346" s="24">
        <f>I346*$E$3</f>
        <v/>
      </c>
      <c r="K346" s="25">
        <f>(I346+M346)/2</f>
        <v/>
      </c>
      <c r="L346" s="27">
        <f>(J346+N346)/2</f>
        <v/>
      </c>
      <c r="M346" s="25" t="n">
        <v>0.2313</v>
      </c>
      <c r="N346" s="27">
        <f>M346*$E$3</f>
        <v/>
      </c>
    </row>
    <row r="347" ht="13" customHeight="1">
      <c r="A347" s="117" t="inlineStr">
        <is>
          <t>0024031</t>
        </is>
      </c>
      <c r="B347" s="117" t="inlineStr">
        <is>
          <t>Монтажная планка H=4 DTC STYLISH Anyway Snap-on 3D с предустановленными шурупами черная</t>
        </is>
      </c>
      <c r="C347" s="117" t="inlineStr">
        <is>
          <t>82T4PTQ (A08)</t>
        </is>
      </c>
      <c r="D347" s="124" t="inlineStr">
        <is>
          <t>в пути</t>
        </is>
      </c>
      <c r="E347" s="52" t="inlineStr">
        <is>
          <t>шт</t>
        </is>
      </c>
      <c r="F347" s="23" t="n">
        <v>200</v>
      </c>
      <c r="G347" s="65">
        <f>I347*1.2</f>
        <v/>
      </c>
      <c r="H347" s="24">
        <f>J347*1.2</f>
        <v/>
      </c>
      <c r="I347" s="25" t="n">
        <v>0</v>
      </c>
      <c r="J347" s="24">
        <f>I347*$E$3</f>
        <v/>
      </c>
      <c r="K347" s="25">
        <f>(I347+M347)/2</f>
        <v/>
      </c>
      <c r="L347" s="27">
        <f>(J347+N347)/2</f>
        <v/>
      </c>
      <c r="M347" s="25" t="n">
        <v>0</v>
      </c>
      <c r="N347" s="27">
        <f>M347*$E$3</f>
        <v/>
      </c>
    </row>
    <row r="348" ht="13" customHeight="1">
      <c r="A348" s="117" t="inlineStr">
        <is>
          <t>0023944</t>
        </is>
      </c>
      <c r="B348" s="117" t="inlineStr">
        <is>
          <t>Монтажная планка H=4 DTC STYLISH Anyway Snap-on линейная 3D (82H40YQ)</t>
        </is>
      </c>
      <c r="C348" s="117" t="inlineStr">
        <is>
          <t>82H40YQ</t>
        </is>
      </c>
      <c r="D348" s="123" t="inlineStr">
        <is>
          <t>в наличии</t>
        </is>
      </c>
      <c r="E348" s="52" t="inlineStr">
        <is>
          <t>шт</t>
        </is>
      </c>
      <c r="F348" s="23" t="n">
        <v>200</v>
      </c>
      <c r="G348" s="65">
        <f>I348*1.2</f>
        <v/>
      </c>
      <c r="H348" s="24">
        <f>J348*1.2</f>
        <v/>
      </c>
      <c r="I348" s="25" t="n">
        <v>0.2459</v>
      </c>
      <c r="J348" s="24">
        <f>I348*$E$3</f>
        <v/>
      </c>
      <c r="K348" s="25">
        <f>(I348+M348)/2</f>
        <v/>
      </c>
      <c r="L348" s="27">
        <f>(J348+N348)/2</f>
        <v/>
      </c>
      <c r="M348" s="25" t="n">
        <v>0.2049</v>
      </c>
      <c r="N348" s="27">
        <f>M348*$E$3</f>
        <v/>
      </c>
    </row>
    <row r="349" ht="13" customHeight="1">
      <c r="A349" s="117" t="inlineStr">
        <is>
          <t>0024045</t>
        </is>
      </c>
      <c r="B349" s="117" t="inlineStr">
        <is>
          <t>Монтажная планка H=4 DTC STYLISH Anyway Snap-on линейная 3D (82H40YQ) черная (A08)</t>
        </is>
      </c>
      <c r="C349" s="117" t="inlineStr">
        <is>
          <t>82H40YQ (A08)</t>
        </is>
      </c>
      <c r="D349" s="123" t="inlineStr">
        <is>
          <t>в наличии</t>
        </is>
      </c>
      <c r="E349" s="52" t="inlineStr">
        <is>
          <t>шт</t>
        </is>
      </c>
      <c r="F349" s="23" t="n">
        <v>200</v>
      </c>
      <c r="G349" s="65">
        <f>I349*1.2</f>
        <v/>
      </c>
      <c r="H349" s="24">
        <f>J349*1.2</f>
        <v/>
      </c>
      <c r="I349" s="25" t="n">
        <v>0.2819</v>
      </c>
      <c r="J349" s="24">
        <f>I349*$E$3</f>
        <v/>
      </c>
      <c r="K349" s="25">
        <f>(I349+M349)/2</f>
        <v/>
      </c>
      <c r="L349" s="27">
        <f>(J349+N349)/2</f>
        <v/>
      </c>
      <c r="M349" s="25" t="n">
        <v>0.2349</v>
      </c>
      <c r="N349" s="27">
        <f>M349*$E$3</f>
        <v/>
      </c>
    </row>
    <row r="350" ht="13" customHeight="1">
      <c r="A350" s="117" t="inlineStr">
        <is>
          <t>0023947</t>
        </is>
      </c>
      <c r="B350" s="117" t="inlineStr">
        <is>
          <t>Монтажная планка H=4 DTC STYLISH Anyway Snap-on линейная с евровинтами 3D (82H42YQ105)</t>
        </is>
      </c>
      <c r="C350" s="117" t="inlineStr">
        <is>
          <t>82H42YQ105</t>
        </is>
      </c>
      <c r="D350" s="123" t="inlineStr">
        <is>
          <t>в наличии</t>
        </is>
      </c>
      <c r="E350" s="52" t="inlineStr">
        <is>
          <t>шт</t>
        </is>
      </c>
      <c r="F350" s="23" t="n">
        <v>200</v>
      </c>
      <c r="G350" s="65">
        <f>I350*1.2</f>
        <v/>
      </c>
      <c r="H350" s="24">
        <f>J350*1.2</f>
        <v/>
      </c>
      <c r="I350" s="25" t="n">
        <v>0.2939</v>
      </c>
      <c r="J350" s="24">
        <f>I350*$E$3</f>
        <v/>
      </c>
      <c r="K350" s="25">
        <f>(I350+M350)/2</f>
        <v/>
      </c>
      <c r="L350" s="27">
        <f>(J350+N350)/2</f>
        <v/>
      </c>
      <c r="M350" s="25" t="n">
        <v>0.2449</v>
      </c>
      <c r="N350" s="27">
        <f>M350*$E$3</f>
        <v/>
      </c>
    </row>
    <row r="351" ht="13" customHeight="1">
      <c r="A351" s="117" t="inlineStr">
        <is>
          <t>0024048</t>
        </is>
      </c>
      <c r="B351" s="117" t="inlineStr">
        <is>
          <t>Монтажная планка H=4 DTC STYLISH Anyway Snap-on линейная с евровинтами 3D (82H42YQ105) черная (A08)</t>
        </is>
      </c>
      <c r="C351" s="117" t="inlineStr">
        <is>
          <t>82H42YQ105 (A08)</t>
        </is>
      </c>
      <c r="D351" s="123" t="inlineStr">
        <is>
          <t>в наличии</t>
        </is>
      </c>
      <c r="E351" s="52" t="inlineStr">
        <is>
          <t>шт</t>
        </is>
      </c>
      <c r="F351" s="23" t="n">
        <v>200</v>
      </c>
      <c r="G351" s="65">
        <f>I351*1.2</f>
        <v/>
      </c>
      <c r="H351" s="24">
        <f>J351*1.2</f>
        <v/>
      </c>
      <c r="I351" s="25" t="n">
        <v>0.3298</v>
      </c>
      <c r="J351" s="24">
        <f>I351*$E$3</f>
        <v/>
      </c>
      <c r="K351" s="25">
        <f>(I351+M351)/2</f>
        <v/>
      </c>
      <c r="L351" s="27">
        <f>(J351+N351)/2</f>
        <v/>
      </c>
      <c r="M351" s="25" t="n">
        <v>0.2749</v>
      </c>
      <c r="N351" s="27">
        <f>M351*$E$3</f>
        <v/>
      </c>
    </row>
    <row r="352" ht="13" customHeight="1">
      <c r="A352" s="117" t="inlineStr">
        <is>
          <t>0023939</t>
        </is>
      </c>
      <c r="B352" s="117" t="inlineStr">
        <is>
          <t>Монтажная планка H=4 DTC STYLISH Anyway Snap-on с евровинтами (82H42AQ)</t>
        </is>
      </c>
      <c r="C352" s="117" t="inlineStr">
        <is>
          <t>82H42AQ</t>
        </is>
      </c>
      <c r="D352" s="123" t="inlineStr">
        <is>
          <t>в наличии</t>
        </is>
      </c>
      <c r="E352" s="52" t="inlineStr">
        <is>
          <t>шт</t>
        </is>
      </c>
      <c r="F352" s="23" t="n">
        <v>200</v>
      </c>
      <c r="G352" s="65">
        <f>I352*1.2</f>
        <v/>
      </c>
      <c r="H352" s="24">
        <f>J352*1.2</f>
        <v/>
      </c>
      <c r="I352" s="25" t="n">
        <v>0.135</v>
      </c>
      <c r="J352" s="24">
        <f>I352*$E$3</f>
        <v/>
      </c>
      <c r="K352" s="25">
        <f>(I352+M352)/2</f>
        <v/>
      </c>
      <c r="L352" s="27">
        <f>(J352+N352)/2</f>
        <v/>
      </c>
      <c r="M352" s="25" t="n">
        <v>0.1125</v>
      </c>
      <c r="N352" s="27">
        <f>M352*$E$3</f>
        <v/>
      </c>
    </row>
    <row r="353" ht="13" customHeight="1">
      <c r="A353" s="117" t="inlineStr">
        <is>
          <t>0024039</t>
        </is>
      </c>
      <c r="B353" s="117" t="inlineStr">
        <is>
          <t>Монтажная планка H=4 DTC STYLISH Anyway Snap-on с евровинтами (82H42AQ) черная (A08)</t>
        </is>
      </c>
      <c r="C353" s="117" t="inlineStr">
        <is>
          <t>82H42AQ (A08)</t>
        </is>
      </c>
      <c r="D353" s="123" t="inlineStr">
        <is>
          <t>в наличии</t>
        </is>
      </c>
      <c r="E353" s="52" t="inlineStr">
        <is>
          <t>шт</t>
        </is>
      </c>
      <c r="F353" s="23" t="n">
        <v>200</v>
      </c>
      <c r="G353" s="65">
        <f>I353*1.2</f>
        <v/>
      </c>
      <c r="H353" s="24">
        <f>J353*1.2</f>
        <v/>
      </c>
      <c r="I353" s="25" t="n">
        <v>0.1709</v>
      </c>
      <c r="J353" s="24">
        <f>I353*$E$3</f>
        <v/>
      </c>
      <c r="K353" s="25">
        <f>(I353+M353)/2</f>
        <v/>
      </c>
      <c r="L353" s="27">
        <f>(J353+N353)/2</f>
        <v/>
      </c>
      <c r="M353" s="25" t="n">
        <v>0.1424</v>
      </c>
      <c r="N353" s="27">
        <f>M353*$E$3</f>
        <v/>
      </c>
    </row>
    <row r="354" ht="13" customHeight="1">
      <c r="A354" s="117" t="inlineStr">
        <is>
          <t>0023950</t>
        </is>
      </c>
      <c r="B354" s="117" t="inlineStr">
        <is>
          <t>Монтажная планка H=4 DTC STYLISH Anyway Snap-on с евровинтами 3D (82T42TQ)</t>
        </is>
      </c>
      <c r="C354" s="117" t="inlineStr">
        <is>
          <t>82T42TQ</t>
        </is>
      </c>
      <c r="D354" s="124" t="inlineStr">
        <is>
          <t>в пути</t>
        </is>
      </c>
      <c r="E354" s="52" t="inlineStr">
        <is>
          <t>шт</t>
        </is>
      </c>
      <c r="F354" s="23" t="n">
        <v>200</v>
      </c>
      <c r="G354" s="65">
        <f>I354*1.2</f>
        <v/>
      </c>
      <c r="H354" s="24">
        <f>J354*1.2</f>
        <v/>
      </c>
      <c r="I354" s="25" t="n">
        <v>0</v>
      </c>
      <c r="J354" s="24">
        <f>I354*$E$3</f>
        <v/>
      </c>
      <c r="K354" s="25">
        <f>(I354+M354)/2</f>
        <v/>
      </c>
      <c r="L354" s="27">
        <f>(J354+N354)/2</f>
        <v/>
      </c>
      <c r="M354" s="25" t="n">
        <v>0</v>
      </c>
      <c r="N354" s="27">
        <f>M354*$E$3</f>
        <v/>
      </c>
    </row>
    <row r="355" ht="13" customHeight="1">
      <c r="A355" s="117" t="inlineStr">
        <is>
          <t>0024051</t>
        </is>
      </c>
      <c r="B355" s="117" t="inlineStr">
        <is>
          <t>Монтажная планка H=4 DTC STYLISH Anyway Snap-on с евровинтами 3D (82T42TQ) черная (A08)</t>
        </is>
      </c>
      <c r="C355" s="117" t="inlineStr">
        <is>
          <t>82T42TQ (A08)</t>
        </is>
      </c>
      <c r="D355" s="124" t="inlineStr">
        <is>
          <t>в пути</t>
        </is>
      </c>
      <c r="E355" s="52" t="inlineStr">
        <is>
          <t>шт</t>
        </is>
      </c>
      <c r="F355" s="23" t="n">
        <v>200</v>
      </c>
      <c r="G355" s="65">
        <f>I355*1.2</f>
        <v/>
      </c>
      <c r="H355" s="24">
        <f>J355*1.2</f>
        <v/>
      </c>
      <c r="I355" s="25" t="n">
        <v>0.3298</v>
      </c>
      <c r="J355" s="24">
        <f>I355*$E$3</f>
        <v/>
      </c>
      <c r="K355" s="25">
        <f>(I355+M355)/2</f>
        <v/>
      </c>
      <c r="L355" s="27">
        <f>(J355+N355)/2</f>
        <v/>
      </c>
      <c r="M355" s="25" t="n">
        <v>0.2749</v>
      </c>
      <c r="N355" s="27">
        <f>M355*$E$3</f>
        <v/>
      </c>
    </row>
    <row r="356" ht="13" customHeight="1">
      <c r="A356" s="117" t="inlineStr">
        <is>
          <t>0023935</t>
        </is>
      </c>
      <c r="B356" s="117" t="inlineStr">
        <is>
          <t>Монтажная планка H=9 DTC STYLISH Anyway Snap-on (82H90AQ)</t>
        </is>
      </c>
      <c r="C356" s="117" t="inlineStr">
        <is>
          <t>82H90AQ</t>
        </is>
      </c>
      <c r="D356" s="123" t="inlineStr">
        <is>
          <t>в наличии</t>
        </is>
      </c>
      <c r="E356" s="52" t="inlineStr">
        <is>
          <t>шт</t>
        </is>
      </c>
      <c r="F356" s="23" t="n">
        <v>200</v>
      </c>
      <c r="G356" s="65">
        <f>I356*1.2</f>
        <v/>
      </c>
      <c r="H356" s="24">
        <f>J356*1.2</f>
        <v/>
      </c>
      <c r="I356" s="25" t="n">
        <v>0.3958</v>
      </c>
      <c r="J356" s="24">
        <f>I356*$E$3</f>
        <v/>
      </c>
      <c r="K356" s="25">
        <f>(I356+M356)/2</f>
        <v/>
      </c>
      <c r="L356" s="27">
        <f>(J356+N356)/2</f>
        <v/>
      </c>
      <c r="M356" s="25" t="n">
        <v>0.3299</v>
      </c>
      <c r="N356" s="27">
        <f>M356*$E$3</f>
        <v/>
      </c>
    </row>
    <row r="357" ht="13" customHeight="1">
      <c r="A357" s="117" t="inlineStr">
        <is>
          <t>0024035</t>
        </is>
      </c>
      <c r="B357" s="117" t="inlineStr">
        <is>
          <t>Монтажная планка H=9 DTC STYLISH Anyway Snap-on (82H90AQ) черная (A08)</t>
        </is>
      </c>
      <c r="C357" s="117" t="inlineStr">
        <is>
          <t>82H90AQ (A08)</t>
        </is>
      </c>
      <c r="D357" s="123" t="inlineStr">
        <is>
          <t>в наличии</t>
        </is>
      </c>
      <c r="E357" s="52" t="inlineStr">
        <is>
          <t>шт</t>
        </is>
      </c>
      <c r="F357" s="23" t="n">
        <v>200</v>
      </c>
      <c r="G357" s="65">
        <f>I357*1.2</f>
        <v/>
      </c>
      <c r="H357" s="24">
        <f>J357*1.2</f>
        <v/>
      </c>
      <c r="I357" s="25" t="n">
        <v>0.4318</v>
      </c>
      <c r="J357" s="24">
        <f>I357*$E$3</f>
        <v/>
      </c>
      <c r="K357" s="25">
        <f>(I357+M357)/2</f>
        <v/>
      </c>
      <c r="L357" s="27">
        <f>(J357+N357)/2</f>
        <v/>
      </c>
      <c r="M357" s="25" t="n">
        <v>0.3599</v>
      </c>
      <c r="N357" s="27">
        <f>M357*$E$3</f>
        <v/>
      </c>
    </row>
    <row r="358" ht="13" customHeight="1">
      <c r="A358" s="117" t="inlineStr">
        <is>
          <t>0023940</t>
        </is>
      </c>
      <c r="B358" s="117" t="inlineStr">
        <is>
          <t>Монтажная планка H=9 DTC STYLISH Anyway Snap-on с евровинтами (82H92AQ)</t>
        </is>
      </c>
      <c r="C358" s="117" t="inlineStr">
        <is>
          <t>82H92AQ</t>
        </is>
      </c>
      <c r="D358" s="123" t="inlineStr">
        <is>
          <t>в наличии</t>
        </is>
      </c>
      <c r="E358" s="52" t="inlineStr">
        <is>
          <t>шт</t>
        </is>
      </c>
      <c r="F358" s="23" t="n">
        <v>200</v>
      </c>
      <c r="G358" s="65">
        <f>I358*1.2</f>
        <v/>
      </c>
      <c r="H358" s="24">
        <f>J358*1.2</f>
        <v/>
      </c>
      <c r="I358" s="25" t="n">
        <v>0.4438</v>
      </c>
      <c r="J358" s="24">
        <f>I358*$E$3</f>
        <v/>
      </c>
      <c r="K358" s="25">
        <f>(I358+M358)/2</f>
        <v/>
      </c>
      <c r="L358" s="27">
        <f>(J358+N358)/2</f>
        <v/>
      </c>
      <c r="M358" s="25" t="n">
        <v>0.3698</v>
      </c>
      <c r="N358" s="27">
        <f>M358*$E$3</f>
        <v/>
      </c>
    </row>
    <row r="359" ht="13" customHeight="1">
      <c r="A359" s="117" t="inlineStr">
        <is>
          <t>0024040</t>
        </is>
      </c>
      <c r="B359" s="117" t="inlineStr">
        <is>
          <t>Монтажная планка H=9 DTC STYLISH Anyway Snap-on с евровинтами (82H92AQ) черная (A08)</t>
        </is>
      </c>
      <c r="C359" s="117" t="inlineStr">
        <is>
          <t>82H92AQ (A08)</t>
        </is>
      </c>
      <c r="D359" s="123" t="inlineStr">
        <is>
          <t>в наличии</t>
        </is>
      </c>
      <c r="E359" s="52" t="inlineStr">
        <is>
          <t>шт</t>
        </is>
      </c>
      <c r="F359" s="23" t="n">
        <v>200</v>
      </c>
      <c r="G359" s="65">
        <f>I359*1.2</f>
        <v/>
      </c>
      <c r="H359" s="24">
        <f>J359*1.2</f>
        <v/>
      </c>
      <c r="I359" s="25" t="n">
        <v>0.4798</v>
      </c>
      <c r="J359" s="24">
        <f>I359*$E$3</f>
        <v/>
      </c>
      <c r="K359" s="25">
        <f>(I359+M359)/2</f>
        <v/>
      </c>
      <c r="L359" s="27">
        <f>(J359+N359)/2</f>
        <v/>
      </c>
      <c r="M359" s="25" t="n">
        <v>0.3998</v>
      </c>
      <c r="N359" s="27">
        <f>M359*$E$3</f>
        <v/>
      </c>
    </row>
    <row r="360" ht="13" customHeight="1">
      <c r="A360" s="117" t="inlineStr">
        <is>
          <t>0023936</t>
        </is>
      </c>
      <c r="B360" s="117" t="inlineStr">
        <is>
          <t>Монтажная планка H18 DTC STYLISH Anyway Snap-on (82H180AQ)</t>
        </is>
      </c>
      <c r="C360" s="117" t="inlineStr">
        <is>
          <t>82H180AQ</t>
        </is>
      </c>
      <c r="D360" s="123" t="inlineStr">
        <is>
          <t>в наличии</t>
        </is>
      </c>
      <c r="E360" s="52" t="inlineStr">
        <is>
          <t>шт</t>
        </is>
      </c>
      <c r="F360" s="23" t="n">
        <v>200</v>
      </c>
      <c r="G360" s="65">
        <f>I360*1.2</f>
        <v/>
      </c>
      <c r="H360" s="24">
        <f>J360*1.2</f>
        <v/>
      </c>
      <c r="I360" s="25" t="n">
        <v>0.5397999999999999</v>
      </c>
      <c r="J360" s="24">
        <f>I360*$E$3</f>
        <v/>
      </c>
      <c r="K360" s="25">
        <f>(I360+M360)/2</f>
        <v/>
      </c>
      <c r="L360" s="27">
        <f>(J360+N360)/2</f>
        <v/>
      </c>
      <c r="M360" s="25" t="n">
        <v>0.4498</v>
      </c>
      <c r="N360" s="27">
        <f>M360*$E$3</f>
        <v/>
      </c>
    </row>
    <row r="361" ht="13" customHeight="1">
      <c r="A361" s="117" t="inlineStr">
        <is>
          <t>0024036</t>
        </is>
      </c>
      <c r="B361" s="117" t="inlineStr">
        <is>
          <t>Монтажная планка H18 DTC STYLISH Anyway Snap-on (82H180AQ) черная (A08)</t>
        </is>
      </c>
      <c r="C361" s="117" t="inlineStr">
        <is>
          <t>82H180AQ (A08)</t>
        </is>
      </c>
      <c r="D361" s="123" t="inlineStr">
        <is>
          <t>в наличии</t>
        </is>
      </c>
      <c r="E361" s="52" t="inlineStr">
        <is>
          <t>шт</t>
        </is>
      </c>
      <c r="F361" s="23" t="n">
        <v>200</v>
      </c>
      <c r="G361" s="65">
        <f>I361*1.2</f>
        <v/>
      </c>
      <c r="H361" s="24">
        <f>J361*1.2</f>
        <v/>
      </c>
      <c r="I361" s="25" t="n">
        <v>0.5758</v>
      </c>
      <c r="J361" s="24">
        <f>I361*$E$3</f>
        <v/>
      </c>
      <c r="K361" s="25">
        <f>(I361+M361)/2</f>
        <v/>
      </c>
      <c r="L361" s="27">
        <f>(J361+N361)/2</f>
        <v/>
      </c>
      <c r="M361" s="25" t="n">
        <v>0.4798</v>
      </c>
      <c r="N361" s="27">
        <f>M361*$E$3</f>
        <v/>
      </c>
    </row>
    <row r="362" ht="13" customHeight="1">
      <c r="A362" s="117" t="inlineStr">
        <is>
          <t>0023941</t>
        </is>
      </c>
      <c r="B362" s="117" t="inlineStr">
        <is>
          <t>Монтажная планка H18 DTC STYLISH Anyway Snap-on с евровинтами (82H182AQ)</t>
        </is>
      </c>
      <c r="C362" s="117" t="inlineStr">
        <is>
          <t>82H182AQ</t>
        </is>
      </c>
      <c r="D362" s="123" t="inlineStr">
        <is>
          <t>в наличии</t>
        </is>
      </c>
      <c r="E362" s="52" t="inlineStr">
        <is>
          <t>шт</t>
        </is>
      </c>
      <c r="F362" s="23" t="n">
        <v>200</v>
      </c>
      <c r="G362" s="65">
        <f>I362*1.2</f>
        <v/>
      </c>
      <c r="H362" s="24">
        <f>J362*1.2</f>
        <v/>
      </c>
      <c r="I362" s="25" t="n">
        <v>0.5878</v>
      </c>
      <c r="J362" s="24">
        <f>I362*$E$3</f>
        <v/>
      </c>
      <c r="K362" s="25">
        <f>(I362+M362)/2</f>
        <v/>
      </c>
      <c r="L362" s="27">
        <f>(J362+N362)/2</f>
        <v/>
      </c>
      <c r="M362" s="25" t="n">
        <v>0.4898</v>
      </c>
      <c r="N362" s="27">
        <f>M362*$E$3</f>
        <v/>
      </c>
    </row>
    <row r="363" ht="13" customHeight="1">
      <c r="A363" s="117" t="inlineStr">
        <is>
          <t>0024041</t>
        </is>
      </c>
      <c r="B363" s="117" t="inlineStr">
        <is>
          <t>Монтажная планка H18 DTC STYLISH Anyway Snap-on с евровинтами (82H182AQ) черная (A08)</t>
        </is>
      </c>
      <c r="C363" s="117" t="inlineStr">
        <is>
          <t>82H182AQ (A08)</t>
        </is>
      </c>
      <c r="D363" s="123" t="inlineStr">
        <is>
          <t>в наличии</t>
        </is>
      </c>
      <c r="E363" s="52" t="inlineStr">
        <is>
          <t>шт</t>
        </is>
      </c>
      <c r="F363" s="23" t="n">
        <v>200</v>
      </c>
      <c r="G363" s="65">
        <f>I363*1.2</f>
        <v/>
      </c>
      <c r="H363" s="24">
        <f>J363*1.2</f>
        <v/>
      </c>
      <c r="I363" s="25" t="n">
        <v>0.6238</v>
      </c>
      <c r="J363" s="24">
        <f>I363*$E$3</f>
        <v/>
      </c>
      <c r="K363" s="25">
        <f>(I363+M363)/2</f>
        <v/>
      </c>
      <c r="L363" s="27">
        <f>(J363+N363)/2</f>
        <v/>
      </c>
      <c r="M363" s="25" t="n">
        <v>0.5198</v>
      </c>
      <c r="N363" s="27">
        <f>M363*$E$3</f>
        <v/>
      </c>
    </row>
    <row r="364" ht="13" customHeight="1">
      <c r="A364" s="117" t="inlineStr">
        <is>
          <t>0024101</t>
        </is>
      </c>
      <c r="B364" s="117" t="inlineStr">
        <is>
          <t>Петля +30° DTC STYLISH Anyway Snap-on PUSH 45мм (A82W675A)</t>
        </is>
      </c>
      <c r="C364" s="117" t="inlineStr">
        <is>
          <t>A82W675A</t>
        </is>
      </c>
      <c r="D364" s="123" t="inlineStr">
        <is>
          <t>в наличии</t>
        </is>
      </c>
      <c r="E364" s="52" t="inlineStr">
        <is>
          <t>шт</t>
        </is>
      </c>
      <c r="F364" s="23" t="n">
        <v>200</v>
      </c>
      <c r="G364" s="65">
        <f>I364*1.2</f>
        <v/>
      </c>
      <c r="H364" s="24">
        <f>J364*1.2</f>
        <v/>
      </c>
      <c r="I364" s="25" t="n">
        <v>0.7706</v>
      </c>
      <c r="J364" s="24">
        <f>I364*$E$3</f>
        <v/>
      </c>
      <c r="K364" s="25">
        <f>(I364+M364)/2</f>
        <v/>
      </c>
      <c r="L364" s="27">
        <f>(J364+N364)/2</f>
        <v/>
      </c>
      <c r="M364" s="25" t="n">
        <v>0.6421</v>
      </c>
      <c r="N364" s="27">
        <f>M364*$E$3</f>
        <v/>
      </c>
    </row>
    <row r="365" ht="13" customHeight="1">
      <c r="A365" s="117" t="inlineStr">
        <is>
          <t>0024121</t>
        </is>
      </c>
      <c r="B365" s="117" t="inlineStr">
        <is>
          <t>Петля +30° DTC STYLISH Anyway Snap-on PUSH 45мм (A82W675A) черная (A08)</t>
        </is>
      </c>
      <c r="C365" s="117" t="inlineStr">
        <is>
          <t>A82W675A (A08)</t>
        </is>
      </c>
      <c r="D365" s="123" t="inlineStr">
        <is>
          <t>в наличии</t>
        </is>
      </c>
      <c r="E365" s="52" t="inlineStr">
        <is>
          <t>шт</t>
        </is>
      </c>
      <c r="F365" s="23" t="n">
        <v>200</v>
      </c>
      <c r="G365" s="65">
        <f>I365*1.2</f>
        <v/>
      </c>
      <c r="H365" s="24">
        <f>J365*1.2</f>
        <v/>
      </c>
      <c r="I365" s="25" t="n">
        <v>0.9056999999999999</v>
      </c>
      <c r="J365" s="24">
        <f>I365*$E$3</f>
        <v/>
      </c>
      <c r="K365" s="25">
        <f>(I365+M365)/2</f>
        <v/>
      </c>
      <c r="L365" s="27">
        <f>(J365+N365)/2</f>
        <v/>
      </c>
      <c r="M365" s="25" t="n">
        <v>0.7548</v>
      </c>
      <c r="N365" s="27">
        <f>M365*$E$3</f>
        <v/>
      </c>
    </row>
    <row r="366" ht="13" customHeight="1">
      <c r="A366" s="117" t="inlineStr">
        <is>
          <t>0023927</t>
        </is>
      </c>
      <c r="B366" s="117" t="inlineStr">
        <is>
          <t>Петля +30° DTC STYLISH Anyway Snap-on с доводчиком 45мм (C82W675FA)</t>
        </is>
      </c>
      <c r="C366" s="117" t="inlineStr">
        <is>
          <t>C82W675FA</t>
        </is>
      </c>
      <c r="D366" s="123" t="inlineStr">
        <is>
          <t>в наличии</t>
        </is>
      </c>
      <c r="E366" s="52" t="inlineStr">
        <is>
          <t>шт</t>
        </is>
      </c>
      <c r="F366" s="23" t="n">
        <v>200</v>
      </c>
      <c r="G366" s="65">
        <f>I366*1.2</f>
        <v/>
      </c>
      <c r="H366" s="24">
        <f>J366*1.2</f>
        <v/>
      </c>
      <c r="I366" s="25" t="n">
        <v>1.4335</v>
      </c>
      <c r="J366" s="24">
        <f>I366*$E$3</f>
        <v/>
      </c>
      <c r="K366" s="25">
        <f>(I366+M366)/2</f>
        <v/>
      </c>
      <c r="L366" s="27">
        <f>(J366+N366)/2</f>
        <v/>
      </c>
      <c r="M366" s="25" t="n">
        <v>1.1946</v>
      </c>
      <c r="N366" s="27">
        <f>M366*$E$3</f>
        <v/>
      </c>
    </row>
    <row r="367" ht="13" customHeight="1">
      <c r="A367" s="117" t="inlineStr">
        <is>
          <t>0024027</t>
        </is>
      </c>
      <c r="B367" s="117" t="inlineStr">
        <is>
          <t>Петля +30° DTC STYLISH Anyway Snap-on с доводчиком 45мм (C82W675FA) черная (A08)</t>
        </is>
      </c>
      <c r="C367" s="117" t="inlineStr">
        <is>
          <t>C82W675FA (A08)</t>
        </is>
      </c>
      <c r="D367" s="123" t="inlineStr">
        <is>
          <t>в наличии</t>
        </is>
      </c>
      <c r="E367" s="52" t="inlineStr">
        <is>
          <t>шт</t>
        </is>
      </c>
      <c r="F367" s="23" t="n">
        <v>200</v>
      </c>
      <c r="G367" s="65">
        <f>I367*1.2</f>
        <v/>
      </c>
      <c r="H367" s="24">
        <f>J367*1.2</f>
        <v/>
      </c>
      <c r="I367" s="25" t="n">
        <v>1.5683</v>
      </c>
      <c r="J367" s="24">
        <f>I367*$E$3</f>
        <v/>
      </c>
      <c r="K367" s="25">
        <f>(I367+M367)/2</f>
        <v/>
      </c>
      <c r="L367" s="27">
        <f>(J367+N367)/2</f>
        <v/>
      </c>
      <c r="M367" s="25" t="n">
        <v>1.307</v>
      </c>
      <c r="N367" s="27">
        <f>M367*$E$3</f>
        <v/>
      </c>
    </row>
    <row r="368" ht="13" customHeight="1">
      <c r="A368" s="117" t="inlineStr">
        <is>
          <t>0024069</t>
        </is>
      </c>
      <c r="B368" s="117" t="inlineStr">
        <is>
          <t>Петля +30° DTC STYLISH Anyway Snap-on с пружиной 45мм (C82W675A)</t>
        </is>
      </c>
      <c r="C368" s="117" t="inlineStr">
        <is>
          <t>C82W675A</t>
        </is>
      </c>
      <c r="D368" s="123" t="inlineStr">
        <is>
          <t>в наличии</t>
        </is>
      </c>
      <c r="E368" s="52" t="inlineStr">
        <is>
          <t>шт</t>
        </is>
      </c>
      <c r="F368" s="23" t="n">
        <v>200</v>
      </c>
      <c r="G368" s="65">
        <f>I368*1.2</f>
        <v/>
      </c>
      <c r="H368" s="24">
        <f>J368*1.2</f>
        <v/>
      </c>
      <c r="I368" s="25" t="n">
        <v>0.7706</v>
      </c>
      <c r="J368" s="24">
        <f>I368*$E$3</f>
        <v/>
      </c>
      <c r="K368" s="25">
        <f>(I368+M368)/2</f>
        <v/>
      </c>
      <c r="L368" s="27">
        <f>(J368+N368)/2</f>
        <v/>
      </c>
      <c r="M368" s="25" t="n">
        <v>0.6421</v>
      </c>
      <c r="N368" s="27">
        <f>M368*$E$3</f>
        <v/>
      </c>
    </row>
    <row r="369" ht="13" customHeight="1">
      <c r="A369" s="117" t="inlineStr">
        <is>
          <t>0024085</t>
        </is>
      </c>
      <c r="B369" s="117" t="inlineStr">
        <is>
          <t>Петля +30° DTC STYLISH Anyway Snap-on с пружиной 45мм (C82W675A) черная (A08)</t>
        </is>
      </c>
      <c r="C369" s="117" t="inlineStr">
        <is>
          <t>C82W675A (A08)</t>
        </is>
      </c>
      <c r="D369" s="123" t="inlineStr">
        <is>
          <t>в наличии</t>
        </is>
      </c>
      <c r="E369" s="52" t="inlineStr">
        <is>
          <t>шт</t>
        </is>
      </c>
      <c r="F369" s="23" t="n">
        <v>200</v>
      </c>
      <c r="G369" s="65">
        <f>I369*1.2</f>
        <v/>
      </c>
      <c r="H369" s="24">
        <f>J369*1.2</f>
        <v/>
      </c>
      <c r="I369" s="25" t="n">
        <v>0.9056999999999999</v>
      </c>
      <c r="J369" s="24">
        <f>I369*$E$3</f>
        <v/>
      </c>
      <c r="K369" s="25">
        <f>(I369+M369)/2</f>
        <v/>
      </c>
      <c r="L369" s="27">
        <f>(J369+N369)/2</f>
        <v/>
      </c>
      <c r="M369" s="25" t="n">
        <v>0.7548</v>
      </c>
      <c r="N369" s="27">
        <f>M369*$E$3</f>
        <v/>
      </c>
    </row>
    <row r="370" ht="13" customHeight="1">
      <c r="A370" s="117" t="inlineStr">
        <is>
          <t>0024102</t>
        </is>
      </c>
      <c r="B370" s="117" t="inlineStr">
        <is>
          <t>Петля +45° DTC STYLISH Anyway Snap-on PUSH 45мм (A82E675A)</t>
        </is>
      </c>
      <c r="C370" s="117" t="inlineStr">
        <is>
          <t>A82E675A</t>
        </is>
      </c>
      <c r="D370" s="123" t="inlineStr">
        <is>
          <t>в наличии</t>
        </is>
      </c>
      <c r="E370" s="52" t="inlineStr">
        <is>
          <t>шт</t>
        </is>
      </c>
      <c r="F370" s="23" t="n">
        <v>200</v>
      </c>
      <c r="G370" s="65">
        <f>I370*1.2</f>
        <v/>
      </c>
      <c r="H370" s="24">
        <f>J370*1.2</f>
        <v/>
      </c>
      <c r="I370" s="25" t="n">
        <v>0.7706</v>
      </c>
      <c r="J370" s="24">
        <f>I370*$E$3</f>
        <v/>
      </c>
      <c r="K370" s="25">
        <f>(I370+M370)/2</f>
        <v/>
      </c>
      <c r="L370" s="27">
        <f>(J370+N370)/2</f>
        <v/>
      </c>
      <c r="M370" s="25" t="n">
        <v>0.6421</v>
      </c>
      <c r="N370" s="27">
        <f>M370*$E$3</f>
        <v/>
      </c>
    </row>
    <row r="371" ht="13" customHeight="1">
      <c r="A371" s="117" t="inlineStr">
        <is>
          <t>0024122</t>
        </is>
      </c>
      <c r="B371" s="117" t="inlineStr">
        <is>
          <t>Петля +45° DTC STYLISH Anyway Snap-on PUSH 45мм (A82E675A) черная (A08)</t>
        </is>
      </c>
      <c r="C371" s="117" t="inlineStr">
        <is>
          <t>A82E675A (A08)</t>
        </is>
      </c>
      <c r="D371" s="123" t="inlineStr">
        <is>
          <t>в наличии</t>
        </is>
      </c>
      <c r="E371" s="52" t="inlineStr">
        <is>
          <t>шт</t>
        </is>
      </c>
      <c r="F371" s="23" t="n">
        <v>200</v>
      </c>
      <c r="G371" s="65">
        <f>I371*1.2</f>
        <v/>
      </c>
      <c r="H371" s="24">
        <f>J371*1.2</f>
        <v/>
      </c>
      <c r="I371" s="25" t="n">
        <v>0.9056999999999999</v>
      </c>
      <c r="J371" s="24">
        <f>I371*$E$3</f>
        <v/>
      </c>
      <c r="K371" s="25">
        <f>(I371+M371)/2</f>
        <v/>
      </c>
      <c r="L371" s="27">
        <f>(J371+N371)/2</f>
        <v/>
      </c>
      <c r="M371" s="25" t="n">
        <v>0.7548</v>
      </c>
      <c r="N371" s="27">
        <f>M371*$E$3</f>
        <v/>
      </c>
    </row>
    <row r="372" ht="13" customHeight="1">
      <c r="A372" s="117" t="inlineStr">
        <is>
          <t>0023928</t>
        </is>
      </c>
      <c r="B372" s="117" t="inlineStr">
        <is>
          <t>Петля +45° DTC STYLISH Anyway Snap-on с доводчиком 45мм (C82E675FA)</t>
        </is>
      </c>
      <c r="C372" s="117" t="inlineStr">
        <is>
          <t>C82E675FA</t>
        </is>
      </c>
      <c r="D372" s="123" t="inlineStr">
        <is>
          <t>в наличии</t>
        </is>
      </c>
      <c r="E372" s="52" t="inlineStr">
        <is>
          <t>шт</t>
        </is>
      </c>
      <c r="F372" s="23" t="n">
        <v>200</v>
      </c>
      <c r="G372" s="65">
        <f>I372*1.2</f>
        <v/>
      </c>
      <c r="H372" s="24">
        <f>J372*1.2</f>
        <v/>
      </c>
      <c r="I372" s="25" t="n">
        <v>1.1036</v>
      </c>
      <c r="J372" s="24">
        <f>I372*$E$3</f>
        <v/>
      </c>
      <c r="K372" s="25">
        <f>(I372+M372)/2</f>
        <v/>
      </c>
      <c r="L372" s="27">
        <f>(J372+N372)/2</f>
        <v/>
      </c>
      <c r="M372" s="25" t="n">
        <v>0.9196</v>
      </c>
      <c r="N372" s="27">
        <f>M372*$E$3</f>
        <v/>
      </c>
    </row>
    <row r="373" ht="13" customHeight="1">
      <c r="A373" s="117" t="inlineStr">
        <is>
          <t>0024028</t>
        </is>
      </c>
      <c r="B373" s="117" t="inlineStr">
        <is>
          <t>Петля +45° DTC STYLISH Anyway Snap-on с доводчиком 45мм (C82E675FA) черная (A08)</t>
        </is>
      </c>
      <c r="C373" s="117" t="inlineStr">
        <is>
          <t>C82E675FA (A08)</t>
        </is>
      </c>
      <c r="D373" s="123" t="inlineStr">
        <is>
          <t>в наличии</t>
        </is>
      </c>
      <c r="E373" s="52" t="inlineStr">
        <is>
          <t>шт</t>
        </is>
      </c>
      <c r="F373" s="23" t="n">
        <v>200</v>
      </c>
      <c r="G373" s="65">
        <f>I373*1.2</f>
        <v/>
      </c>
      <c r="H373" s="24">
        <f>J373*1.2</f>
        <v/>
      </c>
      <c r="I373" s="25" t="n">
        <v>1.5683</v>
      </c>
      <c r="J373" s="24">
        <f>I373*$E$3</f>
        <v/>
      </c>
      <c r="K373" s="25">
        <f>(I373+M373)/2</f>
        <v/>
      </c>
      <c r="L373" s="27">
        <f>(J373+N373)/2</f>
        <v/>
      </c>
      <c r="M373" s="25" t="n">
        <v>1.307</v>
      </c>
      <c r="N373" s="27">
        <f>M373*$E$3</f>
        <v/>
      </c>
    </row>
    <row r="374" ht="13" customHeight="1">
      <c r="A374" s="117" t="inlineStr">
        <is>
          <t>0024070</t>
        </is>
      </c>
      <c r="B374" s="117" t="inlineStr">
        <is>
          <t>Петля +45° DTC STYLISH Anyway Snap-on с пружиной 45мм (C82E675A)</t>
        </is>
      </c>
      <c r="C374" s="117" t="inlineStr">
        <is>
          <t>C82E675A</t>
        </is>
      </c>
      <c r="D374" s="123" t="inlineStr">
        <is>
          <t>в наличии</t>
        </is>
      </c>
      <c r="E374" s="52" t="inlineStr">
        <is>
          <t>шт</t>
        </is>
      </c>
      <c r="F374" s="23" t="n">
        <v>200</v>
      </c>
      <c r="G374" s="65">
        <f>I374*1.2</f>
        <v/>
      </c>
      <c r="H374" s="24">
        <f>J374*1.2</f>
        <v/>
      </c>
      <c r="I374" s="25" t="n">
        <v>0.7706</v>
      </c>
      <c r="J374" s="24">
        <f>I374*$E$3</f>
        <v/>
      </c>
      <c r="K374" s="25">
        <f>(I374+M374)/2</f>
        <v/>
      </c>
      <c r="L374" s="27">
        <f>(J374+N374)/2</f>
        <v/>
      </c>
      <c r="M374" s="25" t="n">
        <v>0.6421</v>
      </c>
      <c r="N374" s="27">
        <f>M374*$E$3</f>
        <v/>
      </c>
    </row>
    <row r="375" ht="13" customHeight="1">
      <c r="A375" s="117" t="inlineStr">
        <is>
          <t>0024086</t>
        </is>
      </c>
      <c r="B375" s="117" t="inlineStr">
        <is>
          <t>Петля +45° DTC STYLISH Anyway Snap-on с пружиной 45мм (C82E675A) черная (A08)</t>
        </is>
      </c>
      <c r="C375" s="117" t="inlineStr">
        <is>
          <t>C82E675A (A08)</t>
        </is>
      </c>
      <c r="D375" s="123" t="inlineStr">
        <is>
          <t>в наличии</t>
        </is>
      </c>
      <c r="E375" s="52" t="inlineStr">
        <is>
          <t>шт</t>
        </is>
      </c>
      <c r="F375" s="23" t="n">
        <v>200</v>
      </c>
      <c r="G375" s="65">
        <f>I375*1.2</f>
        <v/>
      </c>
      <c r="H375" s="24">
        <f>J375*1.2</f>
        <v/>
      </c>
      <c r="I375" s="25" t="n">
        <v>0.9056999999999999</v>
      </c>
      <c r="J375" s="24">
        <f>I375*$E$3</f>
        <v/>
      </c>
      <c r="K375" s="25">
        <f>(I375+M375)/2</f>
        <v/>
      </c>
      <c r="L375" s="27">
        <f>(J375+N375)/2</f>
        <v/>
      </c>
      <c r="M375" s="25" t="n">
        <v>0.7548</v>
      </c>
      <c r="N375" s="27">
        <f>M375*$E$3</f>
        <v/>
      </c>
    </row>
    <row r="376" ht="13" customHeight="1">
      <c r="A376" s="117" t="inlineStr">
        <is>
          <t>0024103</t>
        </is>
      </c>
      <c r="B376" s="117" t="inlineStr">
        <is>
          <t>Петля +90° под фальшпанель DTC STYLISH Anyway Snap-on X=21,5 PUSH 45 мм (A82J675A)</t>
        </is>
      </c>
      <c r="C376" s="117" t="inlineStr">
        <is>
          <t>A82J675A</t>
        </is>
      </c>
      <c r="D376" s="123" t="inlineStr">
        <is>
          <t>в наличии</t>
        </is>
      </c>
      <c r="E376" s="52" t="inlineStr">
        <is>
          <t>шт</t>
        </is>
      </c>
      <c r="F376" s="23" t="n">
        <v>200</v>
      </c>
      <c r="G376" s="65">
        <f>I376*1.2</f>
        <v/>
      </c>
      <c r="H376" s="24">
        <f>J376*1.2</f>
        <v/>
      </c>
      <c r="I376" s="25" t="n">
        <v>0.7437</v>
      </c>
      <c r="J376" s="24">
        <f>I376*$E$3</f>
        <v/>
      </c>
      <c r="K376" s="25">
        <f>(I376+M376)/2</f>
        <v/>
      </c>
      <c r="L376" s="27">
        <f>(J376+N376)/2</f>
        <v/>
      </c>
      <c r="M376" s="25" t="n">
        <v>0.6198</v>
      </c>
      <c r="N376" s="27">
        <f>M376*$E$3</f>
        <v/>
      </c>
    </row>
    <row r="377" ht="13" customHeight="1">
      <c r="A377" s="117" t="inlineStr">
        <is>
          <t>0024123</t>
        </is>
      </c>
      <c r="B377" s="117" t="inlineStr">
        <is>
          <t>Петля +90° под фальшпанель DTC STYLISH Anyway Snap-on X=21,5 PUSH 45 мм (A82J675A) черная (A08)</t>
        </is>
      </c>
      <c r="C377" s="117" t="inlineStr">
        <is>
          <t>A82J675A (A08)</t>
        </is>
      </c>
      <c r="D377" s="123" t="inlineStr">
        <is>
          <t>в наличии</t>
        </is>
      </c>
      <c r="E377" s="52" t="inlineStr">
        <is>
          <t>шт</t>
        </is>
      </c>
      <c r="F377" s="23" t="n">
        <v>200</v>
      </c>
      <c r="G377" s="65">
        <f>I377*1.2</f>
        <v/>
      </c>
      <c r="H377" s="24">
        <f>J377*1.2</f>
        <v/>
      </c>
      <c r="I377" s="25" t="n">
        <v>0.8786</v>
      </c>
      <c r="J377" s="24">
        <f>I377*$E$3</f>
        <v/>
      </c>
      <c r="K377" s="25">
        <f>(I377+M377)/2</f>
        <v/>
      </c>
      <c r="L377" s="27">
        <f>(J377+N377)/2</f>
        <v/>
      </c>
      <c r="M377" s="25" t="n">
        <v>0.7322</v>
      </c>
      <c r="N377" s="27">
        <f>M377*$E$3</f>
        <v/>
      </c>
    </row>
    <row r="378" ht="13" customHeight="1">
      <c r="A378" s="117" t="inlineStr">
        <is>
          <t>0023929</t>
        </is>
      </c>
      <c r="B378" s="117" t="inlineStr">
        <is>
          <t>Петля +90° под фальшпанель DTC STYLISH Anyway Snap-on X=21,5 с доводчиком 45 мм (C82J675FA)</t>
        </is>
      </c>
      <c r="C378" s="117" t="inlineStr">
        <is>
          <t>C82J675FA</t>
        </is>
      </c>
      <c r="D378" s="123" t="inlineStr">
        <is>
          <t>в наличии</t>
        </is>
      </c>
      <c r="E378" s="52" t="inlineStr">
        <is>
          <t>шт</t>
        </is>
      </c>
      <c r="F378" s="23" t="n">
        <v>200</v>
      </c>
      <c r="G378" s="65">
        <f>I378*1.2</f>
        <v/>
      </c>
      <c r="H378" s="24">
        <f>J378*1.2</f>
        <v/>
      </c>
      <c r="I378" s="25" t="n">
        <v>1.1013</v>
      </c>
      <c r="J378" s="24">
        <f>I378*$E$3</f>
        <v/>
      </c>
      <c r="K378" s="25">
        <f>(I378+M378)/2</f>
        <v/>
      </c>
      <c r="L378" s="27">
        <f>(J378+N378)/2</f>
        <v/>
      </c>
      <c r="M378" s="25" t="n">
        <v>0.9177</v>
      </c>
      <c r="N378" s="27">
        <f>M378*$E$3</f>
        <v/>
      </c>
    </row>
    <row r="379" ht="13" customHeight="1">
      <c r="A379" s="117" t="inlineStr">
        <is>
          <t>0024029</t>
        </is>
      </c>
      <c r="B379" s="117" t="inlineStr">
        <is>
          <t>Петля +90° под фальшпанель DTC STYLISH Anyway Snap-on X=21,5 с доводчиком 45 мм черная</t>
        </is>
      </c>
      <c r="C379" s="117" t="inlineStr">
        <is>
          <t>C82J675FA</t>
        </is>
      </c>
      <c r="D379" s="123" t="inlineStr">
        <is>
          <t>в наличии</t>
        </is>
      </c>
      <c r="E379" s="52" t="inlineStr">
        <is>
          <t>шт</t>
        </is>
      </c>
      <c r="F379" s="23" t="n">
        <v>200</v>
      </c>
      <c r="G379" s="65">
        <f>I379*1.2</f>
        <v/>
      </c>
      <c r="H379" s="24">
        <f>J379*1.2</f>
        <v/>
      </c>
      <c r="I379" s="25" t="n">
        <v>1.2385</v>
      </c>
      <c r="J379" s="24">
        <f>I379*$E$3</f>
        <v/>
      </c>
      <c r="K379" s="25">
        <f>(I379+M379)/2</f>
        <v/>
      </c>
      <c r="L379" s="27">
        <f>(J379+N379)/2</f>
        <v/>
      </c>
      <c r="M379" s="25" t="n">
        <v>1.0321</v>
      </c>
      <c r="N379" s="27">
        <f>M379*$E$3</f>
        <v/>
      </c>
    </row>
    <row r="380" ht="13" customHeight="1">
      <c r="A380" s="117" t="inlineStr">
        <is>
          <t>0024071</t>
        </is>
      </c>
      <c r="B380" s="117" t="inlineStr">
        <is>
          <t>Петля +90° под фальшпанель DTC STYLISH Anyway Snap-on X=21,5 с пружиной 45 мм (C82J675A)</t>
        </is>
      </c>
      <c r="C380" s="117" t="inlineStr">
        <is>
          <t>C82J675A</t>
        </is>
      </c>
      <c r="D380" s="123" t="inlineStr">
        <is>
          <t>в наличии</t>
        </is>
      </c>
      <c r="E380" s="52" t="inlineStr">
        <is>
          <t>шт</t>
        </is>
      </c>
      <c r="F380" s="23" t="n">
        <v>200</v>
      </c>
      <c r="G380" s="65">
        <f>I380*1.2</f>
        <v/>
      </c>
      <c r="H380" s="24">
        <f>J380*1.2</f>
        <v/>
      </c>
      <c r="I380" s="25" t="n">
        <v>0.6178</v>
      </c>
      <c r="J380" s="24">
        <f>I380*$E$3</f>
        <v/>
      </c>
      <c r="K380" s="25">
        <f>(I380+M380)/2</f>
        <v/>
      </c>
      <c r="L380" s="27">
        <f>(J380+N380)/2</f>
        <v/>
      </c>
      <c r="M380" s="25" t="n">
        <v>0.5148</v>
      </c>
      <c r="N380" s="27">
        <f>M380*$E$3</f>
        <v/>
      </c>
    </row>
    <row r="381" ht="13" customHeight="1">
      <c r="A381" s="117" t="inlineStr">
        <is>
          <t>0024087</t>
        </is>
      </c>
      <c r="B381" s="117" t="inlineStr">
        <is>
          <t>Петля +90° под фальшпанель DTC STYLISH Anyway Snap-on X=21,5 с пружиной 45 мм черная</t>
        </is>
      </c>
      <c r="C381" s="117" t="inlineStr">
        <is>
          <t>C82J675A</t>
        </is>
      </c>
      <c r="D381" s="123" t="inlineStr">
        <is>
          <t>в наличии</t>
        </is>
      </c>
      <c r="E381" s="52" t="inlineStr">
        <is>
          <t>шт</t>
        </is>
      </c>
      <c r="F381" s="23" t="n">
        <v>200</v>
      </c>
      <c r="G381" s="65">
        <f>I381*1.2</f>
        <v/>
      </c>
      <c r="H381" s="24">
        <f>J381*1.2</f>
        <v/>
      </c>
      <c r="I381" s="25" t="n">
        <v>0.7527</v>
      </c>
      <c r="J381" s="24">
        <f>I381*$E$3</f>
        <v/>
      </c>
      <c r="K381" s="25">
        <f>(I381+M381)/2</f>
        <v/>
      </c>
      <c r="L381" s="27">
        <f>(J381+N381)/2</f>
        <v/>
      </c>
      <c r="M381" s="25" t="n">
        <v>0.6273</v>
      </c>
      <c r="N381" s="27">
        <f>M381*$E$3</f>
        <v/>
      </c>
    </row>
    <row r="382" ht="13" customHeight="1">
      <c r="A382" s="117" t="inlineStr">
        <is>
          <t>0024091</t>
        </is>
      </c>
      <c r="B382" s="117" t="inlineStr">
        <is>
          <t>Петля 110° DTC STYLISH Anyway Snap-on вкладная PUSH 45 мм (A82C675A)</t>
        </is>
      </c>
      <c r="C382" s="117" t="inlineStr">
        <is>
          <t>A82C675A</t>
        </is>
      </c>
      <c r="D382" s="123" t="inlineStr">
        <is>
          <t>в наличии</t>
        </is>
      </c>
      <c r="E382" s="52" t="inlineStr">
        <is>
          <t>шт</t>
        </is>
      </c>
      <c r="F382" s="23" t="n">
        <v>200</v>
      </c>
      <c r="G382" s="65">
        <f>I382*1.2</f>
        <v/>
      </c>
      <c r="H382" s="24">
        <f>J382*1.2</f>
        <v/>
      </c>
      <c r="I382" s="25" t="n">
        <v>0.5068</v>
      </c>
      <c r="J382" s="24">
        <f>I382*$E$3</f>
        <v/>
      </c>
      <c r="K382" s="25">
        <f>(I382+M382)/2</f>
        <v/>
      </c>
      <c r="L382" s="27">
        <f>(J382+N382)/2</f>
        <v/>
      </c>
      <c r="M382" s="25" t="n">
        <v>0.4223</v>
      </c>
      <c r="N382" s="27">
        <f>M382*$E$3</f>
        <v/>
      </c>
    </row>
    <row r="383" ht="13" customHeight="1">
      <c r="A383" s="117" t="inlineStr">
        <is>
          <t>0024111</t>
        </is>
      </c>
      <c r="B383" s="117" t="inlineStr">
        <is>
          <t>Петля 110° DTC STYLISH Anyway Snap-on вкладная PUSH 45 мм (A82C675A) черная (A08)</t>
        </is>
      </c>
      <c r="C383" s="117" t="inlineStr">
        <is>
          <t>A82C675A (A08)</t>
        </is>
      </c>
      <c r="D383" s="123" t="inlineStr">
        <is>
          <t>в наличии</t>
        </is>
      </c>
      <c r="E383" s="52" t="inlineStr">
        <is>
          <t>шт</t>
        </is>
      </c>
      <c r="F383" s="23" t="n">
        <v>200</v>
      </c>
      <c r="G383" s="65">
        <f>I383*1.2</f>
        <v/>
      </c>
      <c r="H383" s="24">
        <f>J383*1.2</f>
        <v/>
      </c>
      <c r="I383" s="25" t="n">
        <v>0.6418</v>
      </c>
      <c r="J383" s="24">
        <f>I383*$E$3</f>
        <v/>
      </c>
      <c r="K383" s="25">
        <f>(I383+M383)/2</f>
        <v/>
      </c>
      <c r="L383" s="27">
        <f>(J383+N383)/2</f>
        <v/>
      </c>
      <c r="M383" s="25" t="n">
        <v>0.5348000000000001</v>
      </c>
      <c r="N383" s="27">
        <f>M383*$E$3</f>
        <v/>
      </c>
    </row>
    <row r="384" ht="13" customHeight="1">
      <c r="A384" s="117" t="inlineStr">
        <is>
          <t>0020860</t>
        </is>
      </c>
      <c r="B384" s="117" t="inlineStr">
        <is>
          <t>Петля 110° DTC STYLISH Anyway Snap-on вкладная с доводчиком  45 мм (C82C675FA)</t>
        </is>
      </c>
      <c r="C384" s="117" t="inlineStr">
        <is>
          <t>C82C675FA</t>
        </is>
      </c>
      <c r="D384" s="123" t="inlineStr">
        <is>
          <t>в наличии</t>
        </is>
      </c>
      <c r="E384" s="52" t="inlineStr">
        <is>
          <t>шт</t>
        </is>
      </c>
      <c r="F384" s="23" t="n">
        <v>200</v>
      </c>
      <c r="G384" s="65">
        <f>I384*1.2</f>
        <v/>
      </c>
      <c r="H384" s="24">
        <f>J384*1.2</f>
        <v/>
      </c>
      <c r="I384" s="25" t="n">
        <v>0.8007</v>
      </c>
      <c r="J384" s="24">
        <f>I384*$E$3</f>
        <v/>
      </c>
      <c r="K384" s="25">
        <f>(I384+M384)/2</f>
        <v/>
      </c>
      <c r="L384" s="27">
        <f>(J384+N384)/2</f>
        <v/>
      </c>
      <c r="M384" s="25" t="n">
        <v>0.6672</v>
      </c>
      <c r="N384" s="27">
        <f>M384*$E$3</f>
        <v/>
      </c>
    </row>
    <row r="385" ht="13" customHeight="1">
      <c r="A385" s="117" t="inlineStr">
        <is>
          <t>0023956</t>
        </is>
      </c>
      <c r="B385" s="117" t="inlineStr">
        <is>
          <t>Петля 110° DTC STYLISH Anyway Snap-on вкладная с доводчиком 45 мм (C82C675FA) черная (A08)</t>
        </is>
      </c>
      <c r="C385" s="117" t="inlineStr">
        <is>
          <t>C82C675FA (A08)</t>
        </is>
      </c>
      <c r="D385" s="123" t="inlineStr">
        <is>
          <t>в наличии</t>
        </is>
      </c>
      <c r="E385" s="52" t="inlineStr">
        <is>
          <t>шт</t>
        </is>
      </c>
      <c r="F385" s="23" t="n">
        <v>200</v>
      </c>
      <c r="G385" s="65">
        <f>I385*1.2</f>
        <v/>
      </c>
      <c r="H385" s="24">
        <f>J385*1.2</f>
        <v/>
      </c>
      <c r="I385" s="25" t="n">
        <v>0.9296</v>
      </c>
      <c r="J385" s="24">
        <f>I385*$E$3</f>
        <v/>
      </c>
      <c r="K385" s="25">
        <f>(I385+M385)/2</f>
        <v/>
      </c>
      <c r="L385" s="27">
        <f>(J385+N385)/2</f>
        <v/>
      </c>
      <c r="M385" s="25" t="n">
        <v>0.7747000000000001</v>
      </c>
      <c r="N385" s="27">
        <f>M385*$E$3</f>
        <v/>
      </c>
    </row>
    <row r="386" ht="13" customHeight="1">
      <c r="A386" s="117" t="inlineStr">
        <is>
          <t>0024059</t>
        </is>
      </c>
      <c r="B386" s="117" t="inlineStr">
        <is>
          <t>Петля 110° DTC STYLISH Anyway Snap-on вкладная с пружиной 45 мм (C82C675A)</t>
        </is>
      </c>
      <c r="C386" s="117" t="inlineStr">
        <is>
          <t>C82C675A</t>
        </is>
      </c>
      <c r="D386" s="123" t="inlineStr">
        <is>
          <t>в наличии</t>
        </is>
      </c>
      <c r="E386" s="52" t="inlineStr">
        <is>
          <t>шт</t>
        </is>
      </c>
      <c r="F386" s="23" t="n">
        <v>200</v>
      </c>
      <c r="G386" s="65">
        <f>I386*1.2</f>
        <v/>
      </c>
      <c r="H386" s="24">
        <f>J386*1.2</f>
        <v/>
      </c>
      <c r="I386" s="25" t="n">
        <v>0.5068</v>
      </c>
      <c r="J386" s="24">
        <f>I386*$E$3</f>
        <v/>
      </c>
      <c r="K386" s="25">
        <f>(I386+M386)/2</f>
        <v/>
      </c>
      <c r="L386" s="27">
        <f>(J386+N386)/2</f>
        <v/>
      </c>
      <c r="M386" s="25" t="n">
        <v>0.4223</v>
      </c>
      <c r="N386" s="27">
        <f>M386*$E$3</f>
        <v/>
      </c>
    </row>
    <row r="387" ht="13" customHeight="1">
      <c r="A387" s="117" t="inlineStr">
        <is>
          <t>0024075</t>
        </is>
      </c>
      <c r="B387" s="117" t="inlineStr">
        <is>
          <t>Петля 110° DTC STYLISH Anyway Snap-on вкладная с пружиной 45 мм (C82C675A) черная (A08)</t>
        </is>
      </c>
      <c r="C387" s="117" t="inlineStr">
        <is>
          <t>C82C675A (A08)</t>
        </is>
      </c>
      <c r="D387" s="123" t="inlineStr">
        <is>
          <t>в наличии</t>
        </is>
      </c>
      <c r="E387" s="52" t="inlineStr">
        <is>
          <t>шт</t>
        </is>
      </c>
      <c r="F387" s="23" t="n">
        <v>200</v>
      </c>
      <c r="G387" s="65">
        <f>I387*1.2</f>
        <v/>
      </c>
      <c r="H387" s="24">
        <f>J387*1.2</f>
        <v/>
      </c>
      <c r="I387" s="25" t="n">
        <v>0.6418</v>
      </c>
      <c r="J387" s="24">
        <f>I387*$E$3</f>
        <v/>
      </c>
      <c r="K387" s="25">
        <f>(I387+M387)/2</f>
        <v/>
      </c>
      <c r="L387" s="27">
        <f>(J387+N387)/2</f>
        <v/>
      </c>
      <c r="M387" s="25" t="n">
        <v>0.5348000000000001</v>
      </c>
      <c r="N387" s="27">
        <f>M387*$E$3</f>
        <v/>
      </c>
    </row>
    <row r="388" ht="13" customHeight="1">
      <c r="A388" s="117" t="inlineStr">
        <is>
          <t>0024089</t>
        </is>
      </c>
      <c r="B388" s="117" t="inlineStr">
        <is>
          <t>Петля 110° DTC STYLISH Anyway Snap-on накладная PUSH 45 мм (A82A675A)</t>
        </is>
      </c>
      <c r="C388" s="117" t="inlineStr">
        <is>
          <t>A82A675A</t>
        </is>
      </c>
      <c r="D388" s="123" t="inlineStr">
        <is>
          <t>в наличии</t>
        </is>
      </c>
      <c r="E388" s="52" t="inlineStr">
        <is>
          <t>шт</t>
        </is>
      </c>
      <c r="F388" s="23" t="n">
        <v>200</v>
      </c>
      <c r="G388" s="65">
        <f>I388*1.2</f>
        <v/>
      </c>
      <c r="H388" s="24">
        <f>J388*1.2</f>
        <v/>
      </c>
      <c r="I388" s="25" t="n">
        <v>0.5068</v>
      </c>
      <c r="J388" s="24">
        <f>I388*$E$3</f>
        <v/>
      </c>
      <c r="K388" s="25">
        <f>(I388+M388)/2</f>
        <v/>
      </c>
      <c r="L388" s="27">
        <f>(J388+N388)/2</f>
        <v/>
      </c>
      <c r="M388" s="25" t="n">
        <v>0.4223</v>
      </c>
      <c r="N388" s="27">
        <f>M388*$E$3</f>
        <v/>
      </c>
    </row>
    <row r="389" ht="13" customHeight="1">
      <c r="A389" s="117" t="inlineStr">
        <is>
          <t>0024109</t>
        </is>
      </c>
      <c r="B389" s="117" t="inlineStr">
        <is>
          <t>Петля 110° DTC STYLISH Anyway Snap-on накладная PUSH 45 мм (A82A675A) черная (A08)</t>
        </is>
      </c>
      <c r="C389" s="117" t="inlineStr">
        <is>
          <t>A82A675A (A08)</t>
        </is>
      </c>
      <c r="D389" s="123" t="inlineStr">
        <is>
          <t>в наличии</t>
        </is>
      </c>
      <c r="E389" s="52" t="inlineStr">
        <is>
          <t>шт</t>
        </is>
      </c>
      <c r="F389" s="23" t="n">
        <v>200</v>
      </c>
      <c r="G389" s="65">
        <f>I389*1.2</f>
        <v/>
      </c>
      <c r="H389" s="24">
        <f>J389*1.2</f>
        <v/>
      </c>
      <c r="I389" s="25" t="n">
        <v>0.6418</v>
      </c>
      <c r="J389" s="24">
        <f>I389*$E$3</f>
        <v/>
      </c>
      <c r="K389" s="25">
        <f>(I389+M389)/2</f>
        <v/>
      </c>
      <c r="L389" s="27">
        <f>(J389+N389)/2</f>
        <v/>
      </c>
      <c r="M389" s="25" t="n">
        <v>0.5348000000000001</v>
      </c>
      <c r="N389" s="27">
        <f>M389*$E$3</f>
        <v/>
      </c>
    </row>
    <row r="390" ht="13" customHeight="1">
      <c r="A390" s="117" t="inlineStr">
        <is>
          <t>0020858</t>
        </is>
      </c>
      <c r="B390" s="117" t="inlineStr">
        <is>
          <t>Петля 110° DTC STYLISH Anyway Snap-on накладная с доводчиком 45 мм (C82A675FA)</t>
        </is>
      </c>
      <c r="C390" s="117" t="inlineStr">
        <is>
          <t>C82A675FA</t>
        </is>
      </c>
      <c r="D390" s="123" t="inlineStr">
        <is>
          <t>в наличии</t>
        </is>
      </c>
      <c r="E390" s="52" t="inlineStr">
        <is>
          <t>шт</t>
        </is>
      </c>
      <c r="F390" s="23" t="n">
        <v>200</v>
      </c>
      <c r="G390" s="65">
        <f>I390*1.2</f>
        <v/>
      </c>
      <c r="H390" s="24">
        <f>J390*1.2</f>
        <v/>
      </c>
      <c r="I390" s="25" t="n">
        <v>0.8007</v>
      </c>
      <c r="J390" s="24">
        <f>I390*$E$3</f>
        <v/>
      </c>
      <c r="K390" s="25">
        <f>(I390+M390)/2</f>
        <v/>
      </c>
      <c r="L390" s="27">
        <f>(J390+N390)/2</f>
        <v/>
      </c>
      <c r="M390" s="25" t="n">
        <v>0.6672</v>
      </c>
      <c r="N390" s="27">
        <f>M390*$E$3</f>
        <v/>
      </c>
    </row>
    <row r="391" ht="13" customHeight="1">
      <c r="A391" s="117" t="inlineStr">
        <is>
          <t>0023954</t>
        </is>
      </c>
      <c r="B391" s="117" t="inlineStr">
        <is>
          <t>Петля 110° DTC STYLISH Anyway Snap-on накладная с доводчиком 45 мм (C82A675FA) черная (A08)</t>
        </is>
      </c>
      <c r="C391" s="117" t="inlineStr">
        <is>
          <t>C82A675FA (A08)</t>
        </is>
      </c>
      <c r="D391" s="123" t="inlineStr">
        <is>
          <t>в наличии</t>
        </is>
      </c>
      <c r="E391" s="52" t="inlineStr">
        <is>
          <t>шт</t>
        </is>
      </c>
      <c r="F391" s="23" t="n">
        <v>200</v>
      </c>
      <c r="G391" s="65">
        <f>I391*1.2</f>
        <v/>
      </c>
      <c r="H391" s="24">
        <f>J391*1.2</f>
        <v/>
      </c>
      <c r="I391" s="25" t="n">
        <v>0.9296</v>
      </c>
      <c r="J391" s="24">
        <f>I391*$E$3</f>
        <v/>
      </c>
      <c r="K391" s="25">
        <f>(I391+M391)/2</f>
        <v/>
      </c>
      <c r="L391" s="27">
        <f>(J391+N391)/2</f>
        <v/>
      </c>
      <c r="M391" s="25" t="n">
        <v>0.7747000000000001</v>
      </c>
      <c r="N391" s="27">
        <f>M391*$E$3</f>
        <v/>
      </c>
    </row>
    <row r="392" ht="13" customHeight="1">
      <c r="A392" s="117" t="inlineStr">
        <is>
          <t>0024057</t>
        </is>
      </c>
      <c r="B392" s="117" t="inlineStr">
        <is>
          <t>Петля 110° DTC STYLISH Anyway Snap-on накладная с пружиной 45 мм (C82A675A)</t>
        </is>
      </c>
      <c r="C392" s="117" t="inlineStr">
        <is>
          <t>C82A675A</t>
        </is>
      </c>
      <c r="D392" s="123" t="inlineStr">
        <is>
          <t>в наличии</t>
        </is>
      </c>
      <c r="E392" s="52" t="inlineStr">
        <is>
          <t>шт</t>
        </is>
      </c>
      <c r="F392" s="23" t="n">
        <v>200</v>
      </c>
      <c r="G392" s="65">
        <f>I392*1.2</f>
        <v/>
      </c>
      <c r="H392" s="24">
        <f>J392*1.2</f>
        <v/>
      </c>
      <c r="I392" s="25" t="n">
        <v>0.5068</v>
      </c>
      <c r="J392" s="24">
        <f>I392*$E$3</f>
        <v/>
      </c>
      <c r="K392" s="25">
        <f>(I392+M392)/2</f>
        <v/>
      </c>
      <c r="L392" s="27">
        <f>(J392+N392)/2</f>
        <v/>
      </c>
      <c r="M392" s="25" t="n">
        <v>0.4223</v>
      </c>
      <c r="N392" s="27">
        <f>M392*$E$3</f>
        <v/>
      </c>
    </row>
    <row r="393" ht="13" customHeight="1">
      <c r="A393" s="117" t="inlineStr">
        <is>
          <t>0024073</t>
        </is>
      </c>
      <c r="B393" s="117" t="inlineStr">
        <is>
          <t>Петля 110° DTC STYLISH Anyway Snap-on накладная с пружиной 45 мм (C82A675A) черная (A08)</t>
        </is>
      </c>
      <c r="C393" s="117" t="inlineStr">
        <is>
          <t>C82A675A (A08)</t>
        </is>
      </c>
      <c r="D393" s="123" t="inlineStr">
        <is>
          <t>в наличии</t>
        </is>
      </c>
      <c r="E393" s="52" t="inlineStr">
        <is>
          <t>шт</t>
        </is>
      </c>
      <c r="F393" s="23" t="n">
        <v>200</v>
      </c>
      <c r="G393" s="65">
        <f>I393*1.2</f>
        <v/>
      </c>
      <c r="H393" s="24">
        <f>J393*1.2</f>
        <v/>
      </c>
      <c r="I393" s="25" t="n">
        <v>0.6418</v>
      </c>
      <c r="J393" s="24">
        <f>I393*$E$3</f>
        <v/>
      </c>
      <c r="K393" s="25">
        <f>(I393+M393)/2</f>
        <v/>
      </c>
      <c r="L393" s="27">
        <f>(J393+N393)/2</f>
        <v/>
      </c>
      <c r="M393" s="25" t="n">
        <v>0.5348000000000001</v>
      </c>
      <c r="N393" s="27">
        <f>M393*$E$3</f>
        <v/>
      </c>
    </row>
    <row r="394" ht="13" customHeight="1">
      <c r="A394" s="117" t="inlineStr">
        <is>
          <t>0024090</t>
        </is>
      </c>
      <c r="B394" s="117" t="inlineStr">
        <is>
          <t>Петля 110° DTC STYLISH Anyway Snap-on полунакладная PUSH 45 мм (A82B675A)</t>
        </is>
      </c>
      <c r="C394" s="117" t="inlineStr">
        <is>
          <t>A82B675A</t>
        </is>
      </c>
      <c r="D394" s="123" t="inlineStr">
        <is>
          <t>в наличии</t>
        </is>
      </c>
      <c r="E394" s="52" t="inlineStr">
        <is>
          <t>шт</t>
        </is>
      </c>
      <c r="F394" s="23" t="n">
        <v>200</v>
      </c>
      <c r="G394" s="65">
        <f>I394*1.2</f>
        <v/>
      </c>
      <c r="H394" s="24">
        <f>J394*1.2</f>
        <v/>
      </c>
      <c r="I394" s="25" t="n">
        <v>0.5068</v>
      </c>
      <c r="J394" s="24">
        <f>I394*$E$3</f>
        <v/>
      </c>
      <c r="K394" s="25">
        <f>(I394+M394)/2</f>
        <v/>
      </c>
      <c r="L394" s="27">
        <f>(J394+N394)/2</f>
        <v/>
      </c>
      <c r="M394" s="25" t="n">
        <v>0.4223</v>
      </c>
      <c r="N394" s="27">
        <f>M394*$E$3</f>
        <v/>
      </c>
    </row>
    <row r="395" ht="13" customHeight="1">
      <c r="A395" s="117" t="inlineStr">
        <is>
          <t>0024110</t>
        </is>
      </c>
      <c r="B395" s="117" t="inlineStr">
        <is>
          <t>Петля 110° DTC STYLISH Anyway Snap-on полунакладная PUSH 45 мм (A82B675A) черная (A08)</t>
        </is>
      </c>
      <c r="C395" s="117" t="inlineStr">
        <is>
          <t>A82B675A (A08)</t>
        </is>
      </c>
      <c r="D395" s="123" t="inlineStr">
        <is>
          <t>в наличии</t>
        </is>
      </c>
      <c r="E395" s="52" t="inlineStr">
        <is>
          <t>шт</t>
        </is>
      </c>
      <c r="F395" s="23" t="n">
        <v>200</v>
      </c>
      <c r="G395" s="65">
        <f>I395*1.2</f>
        <v/>
      </c>
      <c r="H395" s="24">
        <f>J395*1.2</f>
        <v/>
      </c>
      <c r="I395" s="25" t="n">
        <v>0.6418</v>
      </c>
      <c r="J395" s="24">
        <f>I395*$E$3</f>
        <v/>
      </c>
      <c r="K395" s="25">
        <f>(I395+M395)/2</f>
        <v/>
      </c>
      <c r="L395" s="27">
        <f>(J395+N395)/2</f>
        <v/>
      </c>
      <c r="M395" s="25" t="n">
        <v>0.5348000000000001</v>
      </c>
      <c r="N395" s="27">
        <f>M395*$E$3</f>
        <v/>
      </c>
    </row>
    <row r="396" ht="13" customHeight="1">
      <c r="A396" s="117" t="inlineStr">
        <is>
          <t>0020859</t>
        </is>
      </c>
      <c r="B396" s="117" t="inlineStr">
        <is>
          <t>Петля 110° DTC STYLISH Anyway Snap-on полунакладная с доводчиком 45 мм (C82B675FA)</t>
        </is>
      </c>
      <c r="C396" s="117" t="inlineStr">
        <is>
          <t>C82B675FA</t>
        </is>
      </c>
      <c r="D396" s="123" t="inlineStr">
        <is>
          <t>в наличии</t>
        </is>
      </c>
      <c r="E396" s="52" t="inlineStr">
        <is>
          <t>шт</t>
        </is>
      </c>
      <c r="F396" s="23" t="n">
        <v>200</v>
      </c>
      <c r="G396" s="65">
        <f>I396*1.2</f>
        <v/>
      </c>
      <c r="H396" s="24">
        <f>J396*1.2</f>
        <v/>
      </c>
      <c r="I396" s="25" t="n">
        <v>0.8007</v>
      </c>
      <c r="J396" s="24">
        <f>I396*$E$3</f>
        <v/>
      </c>
      <c r="K396" s="25">
        <f>(I396+M396)/2</f>
        <v/>
      </c>
      <c r="L396" s="27">
        <f>(J396+N396)/2</f>
        <v/>
      </c>
      <c r="M396" s="25" t="n">
        <v>0.6672</v>
      </c>
      <c r="N396" s="27">
        <f>M396*$E$3</f>
        <v/>
      </c>
    </row>
    <row r="397" ht="13" customHeight="1">
      <c r="A397" s="117" t="inlineStr">
        <is>
          <t>0023955</t>
        </is>
      </c>
      <c r="B397" s="117" t="inlineStr">
        <is>
          <t>Петля 110° DTC STYLISH Anyway Snap-on полунакладная с доводчиком 45 мм (C82B675FA) черная (A08)</t>
        </is>
      </c>
      <c r="C397" s="117" t="inlineStr">
        <is>
          <t>C82B675FA (A08)</t>
        </is>
      </c>
      <c r="D397" s="123" t="inlineStr">
        <is>
          <t>в наличии</t>
        </is>
      </c>
      <c r="E397" s="52" t="inlineStr">
        <is>
          <t>шт</t>
        </is>
      </c>
      <c r="F397" s="23" t="n">
        <v>200</v>
      </c>
      <c r="G397" s="65">
        <f>I397*1.2</f>
        <v/>
      </c>
      <c r="H397" s="24">
        <f>J397*1.2</f>
        <v/>
      </c>
      <c r="I397" s="25" t="n">
        <v>0.9296</v>
      </c>
      <c r="J397" s="24">
        <f>I397*$E$3</f>
        <v/>
      </c>
      <c r="K397" s="25">
        <f>(I397+M397)/2</f>
        <v/>
      </c>
      <c r="L397" s="27">
        <f>(J397+N397)/2</f>
        <v/>
      </c>
      <c r="M397" s="25" t="n">
        <v>0.7747000000000001</v>
      </c>
      <c r="N397" s="27">
        <f>M397*$E$3</f>
        <v/>
      </c>
    </row>
    <row r="398" ht="13" customHeight="1">
      <c r="A398" s="117" t="inlineStr">
        <is>
          <t>0024058</t>
        </is>
      </c>
      <c r="B398" s="117" t="inlineStr">
        <is>
          <t>Петля 110° DTC STYLISH Anyway Snap-on полунакладная с пружиной 45 мм (C82B675A)</t>
        </is>
      </c>
      <c r="C398" s="117" t="inlineStr">
        <is>
          <t>C82B675A</t>
        </is>
      </c>
      <c r="D398" s="123" t="inlineStr">
        <is>
          <t>в наличии</t>
        </is>
      </c>
      <c r="E398" s="52" t="inlineStr">
        <is>
          <t>шт</t>
        </is>
      </c>
      <c r="F398" s="23" t="n">
        <v>200</v>
      </c>
      <c r="G398" s="65">
        <f>I398*1.2</f>
        <v/>
      </c>
      <c r="H398" s="24">
        <f>J398*1.2</f>
        <v/>
      </c>
      <c r="I398" s="25" t="n">
        <v>0.5068</v>
      </c>
      <c r="J398" s="24">
        <f>I398*$E$3</f>
        <v/>
      </c>
      <c r="K398" s="25">
        <f>(I398+M398)/2</f>
        <v/>
      </c>
      <c r="L398" s="27">
        <f>(J398+N398)/2</f>
        <v/>
      </c>
      <c r="M398" s="25" t="n">
        <v>0.4223</v>
      </c>
      <c r="N398" s="27">
        <f>M398*$E$3</f>
        <v/>
      </c>
    </row>
    <row r="399" ht="13" customHeight="1">
      <c r="A399" s="117" t="inlineStr">
        <is>
          <t>0024074</t>
        </is>
      </c>
      <c r="B399" s="117" t="inlineStr">
        <is>
          <t>Петля 110° DTC STYLISH Anyway Snap-on полунакладная с пружиной 45 мм (C82B675A) черная (A08)</t>
        </is>
      </c>
      <c r="C399" s="117" t="inlineStr">
        <is>
          <t>C82B675A (A08)</t>
        </is>
      </c>
      <c r="D399" s="123" t="inlineStr">
        <is>
          <t>в наличии</t>
        </is>
      </c>
      <c r="E399" s="52" t="inlineStr">
        <is>
          <t>шт</t>
        </is>
      </c>
      <c r="F399" s="23" t="n">
        <v>200</v>
      </c>
      <c r="G399" s="65">
        <f>I399*1.2</f>
        <v/>
      </c>
      <c r="H399" s="24">
        <f>J399*1.2</f>
        <v/>
      </c>
      <c r="I399" s="25" t="n">
        <v>0.6418</v>
      </c>
      <c r="J399" s="24">
        <f>I399*$E$3</f>
        <v/>
      </c>
      <c r="K399" s="25">
        <f>(I399+M399)/2</f>
        <v/>
      </c>
      <c r="L399" s="27">
        <f>(J399+N399)/2</f>
        <v/>
      </c>
      <c r="M399" s="25" t="n">
        <v>0.5348000000000001</v>
      </c>
      <c r="N399" s="27">
        <f>M399*$E$3</f>
        <v/>
      </c>
    </row>
    <row r="400" ht="13" customHeight="1">
      <c r="A400" s="117" t="inlineStr">
        <is>
          <t>0025592</t>
        </is>
      </c>
      <c r="B400" s="117" t="inlineStr">
        <is>
          <t xml:space="preserve">Петля 125° нулевое вхождение DTC STYLISH Anyway Snap-on PUSH 45мм (A82A685A) </t>
        </is>
      </c>
      <c r="C400" s="117" t="inlineStr">
        <is>
          <t>A82A685A</t>
        </is>
      </c>
      <c r="D400" s="70" t="inlineStr">
        <is>
          <t>-</t>
        </is>
      </c>
      <c r="E400" s="52" t="inlineStr">
        <is>
          <t>шт</t>
        </is>
      </c>
      <c r="F400" s="23" t="n">
        <v>200</v>
      </c>
      <c r="G400" s="65">
        <f>I400*1.2</f>
        <v/>
      </c>
      <c r="H400" s="24">
        <f>J400*1.2</f>
        <v/>
      </c>
      <c r="I400" s="25" t="n">
        <v>0</v>
      </c>
      <c r="J400" s="24">
        <f>I400*$E$3</f>
        <v/>
      </c>
      <c r="K400" s="25">
        <f>(I400+M400)/2</f>
        <v/>
      </c>
      <c r="L400" s="27">
        <f>(J400+N400)/2</f>
        <v/>
      </c>
      <c r="M400" s="25" t="n">
        <v>0</v>
      </c>
      <c r="N400" s="27">
        <f>M400*$E$3</f>
        <v/>
      </c>
    </row>
    <row r="401" ht="13" customHeight="1">
      <c r="A401" s="117" t="inlineStr">
        <is>
          <t>0025593</t>
        </is>
      </c>
      <c r="B401" s="117" t="inlineStr">
        <is>
          <t>Петля 125° нулевое вхождение DTC STYLISH Anyway Snap-on PUSH 45мм (A82A685A) черная (A08)</t>
        </is>
      </c>
      <c r="C401" s="117" t="inlineStr">
        <is>
          <t>A82A685A (A08)</t>
        </is>
      </c>
      <c r="D401" s="70" t="inlineStr">
        <is>
          <t>-</t>
        </is>
      </c>
      <c r="E401" s="52" t="inlineStr">
        <is>
          <t>шт</t>
        </is>
      </c>
      <c r="F401" s="23" t="n">
        <v>200</v>
      </c>
      <c r="G401" s="65">
        <f>I401*1.2</f>
        <v/>
      </c>
      <c r="H401" s="24">
        <f>J401*1.2</f>
        <v/>
      </c>
      <c r="I401" s="25" t="n">
        <v>0</v>
      </c>
      <c r="J401" s="24">
        <f>I401*$E$3</f>
        <v/>
      </c>
      <c r="K401" s="25">
        <f>(I401+M401)/2</f>
        <v/>
      </c>
      <c r="L401" s="27">
        <f>(J401+N401)/2</f>
        <v/>
      </c>
      <c r="M401" s="25" t="n">
        <v>0</v>
      </c>
      <c r="N401" s="27">
        <f>M401*$E$3</f>
        <v/>
      </c>
    </row>
    <row r="402" ht="13" customHeight="1">
      <c r="A402" s="117" t="inlineStr">
        <is>
          <t>0025588</t>
        </is>
      </c>
      <c r="B402" s="117" t="inlineStr">
        <is>
          <t>Петля 125° нулевое вхождение DTC STYLISH Anyway Snap-on с доводчиком 45мм (C82A685FAB)</t>
        </is>
      </c>
      <c r="C402" s="117" t="inlineStr">
        <is>
          <t>C82A685FAB</t>
        </is>
      </c>
      <c r="D402" s="124" t="inlineStr">
        <is>
          <t>в пути</t>
        </is>
      </c>
      <c r="E402" s="52" t="inlineStr">
        <is>
          <t>шт</t>
        </is>
      </c>
      <c r="F402" s="23" t="n">
        <v>200</v>
      </c>
      <c r="G402" s="65">
        <f>I402*1.2</f>
        <v/>
      </c>
      <c r="H402" s="24">
        <f>J402*1.2</f>
        <v/>
      </c>
      <c r="I402" s="25" t="n">
        <v>0</v>
      </c>
      <c r="J402" s="24">
        <f>I402*$E$3</f>
        <v/>
      </c>
      <c r="K402" s="25">
        <f>(I402+M402)/2</f>
        <v/>
      </c>
      <c r="L402" s="27">
        <f>(J402+N402)/2</f>
        <v/>
      </c>
      <c r="M402" s="25" t="n">
        <v>0</v>
      </c>
      <c r="N402" s="27">
        <f>M402*$E$3</f>
        <v/>
      </c>
    </row>
    <row r="403" ht="13" customHeight="1">
      <c r="A403" s="117" t="inlineStr">
        <is>
          <t>0025589</t>
        </is>
      </c>
      <c r="B403" s="117" t="inlineStr">
        <is>
          <t>Петля 125° нулевое вхождение DTC STYLISH Anyway Snap-on с доводчиком 45мм (C82A685FAB) черная (A08)</t>
        </is>
      </c>
      <c r="C403" s="117" t="inlineStr">
        <is>
          <t>C82A685FAB (A08)</t>
        </is>
      </c>
      <c r="D403" s="124" t="inlineStr">
        <is>
          <t>в пути</t>
        </is>
      </c>
      <c r="E403" s="52" t="inlineStr">
        <is>
          <t>шт</t>
        </is>
      </c>
      <c r="F403" s="23" t="n">
        <v>200</v>
      </c>
      <c r="G403" s="65">
        <f>I403*1.2</f>
        <v/>
      </c>
      <c r="H403" s="24">
        <f>J403*1.2</f>
        <v/>
      </c>
      <c r="I403" s="25" t="n">
        <v>0</v>
      </c>
      <c r="J403" s="24">
        <f>I403*$E$3</f>
        <v/>
      </c>
      <c r="K403" s="25">
        <f>(I403+M403)/2</f>
        <v/>
      </c>
      <c r="L403" s="27">
        <f>(J403+N403)/2</f>
        <v/>
      </c>
      <c r="M403" s="25" t="n">
        <v>0</v>
      </c>
      <c r="N403" s="27">
        <f>M403*$E$3</f>
        <v/>
      </c>
    </row>
    <row r="404" ht="13" customHeight="1">
      <c r="A404" s="117" t="inlineStr">
        <is>
          <t>0025590</t>
        </is>
      </c>
      <c r="B404" s="117" t="inlineStr">
        <is>
          <t>Петля 125° нулевое вхождение DTC STYLISH Anyway Snap-on с пружиной 45мм (C82A685A)</t>
        </is>
      </c>
      <c r="C404" s="117" t="inlineStr">
        <is>
          <t>C82A685A</t>
        </is>
      </c>
      <c r="D404" s="70" t="inlineStr">
        <is>
          <t>-</t>
        </is>
      </c>
      <c r="E404" s="52" t="inlineStr">
        <is>
          <t>шт</t>
        </is>
      </c>
      <c r="F404" s="23" t="n">
        <v>200</v>
      </c>
      <c r="G404" s="65">
        <f>I404*1.2</f>
        <v/>
      </c>
      <c r="H404" s="24">
        <f>J404*1.2</f>
        <v/>
      </c>
      <c r="I404" s="25" t="n">
        <v>0</v>
      </c>
      <c r="J404" s="24">
        <f>I404*$E$3</f>
        <v/>
      </c>
      <c r="K404" s="25">
        <f>(I404+M404)/2</f>
        <v/>
      </c>
      <c r="L404" s="27">
        <f>(J404+N404)/2</f>
        <v/>
      </c>
      <c r="M404" s="25" t="n">
        <v>0</v>
      </c>
      <c r="N404" s="27">
        <f>M404*$E$3</f>
        <v/>
      </c>
    </row>
    <row r="405" ht="13" customHeight="1">
      <c r="A405" s="117" t="inlineStr">
        <is>
          <t>0025591</t>
        </is>
      </c>
      <c r="B405" s="117" t="inlineStr">
        <is>
          <t>Петля 125° нулевое вхождение DTC STYLISH Anyway Snap-on с пружиной 45мм (C82A685A) черная (A08)</t>
        </is>
      </c>
      <c r="C405" s="117" t="inlineStr">
        <is>
          <t>C82A685A(A08)</t>
        </is>
      </c>
      <c r="D405" s="70" t="inlineStr">
        <is>
          <t>-</t>
        </is>
      </c>
      <c r="E405" s="52" t="inlineStr">
        <is>
          <t>шт</t>
        </is>
      </c>
      <c r="F405" s="23" t="n">
        <v>200</v>
      </c>
      <c r="G405" s="65">
        <f>I405*1.2</f>
        <v/>
      </c>
      <c r="H405" s="24">
        <f>J405*1.2</f>
        <v/>
      </c>
      <c r="I405" s="25" t="n">
        <v>0</v>
      </c>
      <c r="J405" s="24">
        <f>I405*$E$3</f>
        <v/>
      </c>
      <c r="K405" s="25">
        <f>(I405+M405)/2</f>
        <v/>
      </c>
      <c r="L405" s="27">
        <f>(J405+N405)/2</f>
        <v/>
      </c>
      <c r="M405" s="25" t="n">
        <v>0</v>
      </c>
      <c r="N405" s="27">
        <f>M405*$E$3</f>
        <v/>
      </c>
    </row>
    <row r="406" ht="13" customHeight="1">
      <c r="A406" s="117" t="inlineStr">
        <is>
          <t>0025586</t>
        </is>
      </c>
      <c r="B406" s="117" t="inlineStr">
        <is>
          <t>Петля 155° нулевое вхождение DTC STYLISH Anyway Snap-on PUSH 45мм (A82A655A)</t>
        </is>
      </c>
      <c r="C406" s="117" t="inlineStr">
        <is>
          <t>A82A655A</t>
        </is>
      </c>
      <c r="D406" s="124" t="inlineStr">
        <is>
          <t>в пути</t>
        </is>
      </c>
      <c r="E406" s="52" t="inlineStr">
        <is>
          <t>шт</t>
        </is>
      </c>
      <c r="F406" s="23" t="n">
        <v>200</v>
      </c>
      <c r="G406" s="65">
        <f>I406*1.2</f>
        <v/>
      </c>
      <c r="H406" s="24">
        <f>J406*1.2</f>
        <v/>
      </c>
      <c r="I406" s="25" t="n">
        <v>0</v>
      </c>
      <c r="J406" s="24">
        <f>I406*$E$3</f>
        <v/>
      </c>
      <c r="K406" s="25">
        <f>(I406+M406)/2</f>
        <v/>
      </c>
      <c r="L406" s="27">
        <f>(J406+N406)/2</f>
        <v/>
      </c>
      <c r="M406" s="25" t="n">
        <v>0</v>
      </c>
      <c r="N406" s="27">
        <f>M406*$E$3</f>
        <v/>
      </c>
    </row>
    <row r="407" ht="13" customHeight="1">
      <c r="A407" s="117" t="inlineStr">
        <is>
          <t>0025587</t>
        </is>
      </c>
      <c r="B407" s="117" t="inlineStr">
        <is>
          <t>Петля 155° нулевое вхождение DTC STYLISH Anyway Snap-on PUSH 45мм (A82A655A) черная (A08)</t>
        </is>
      </c>
      <c r="C407" s="117" t="inlineStr">
        <is>
          <t>A82A655A (A08)</t>
        </is>
      </c>
      <c r="D407" s="124" t="inlineStr">
        <is>
          <t>в пути</t>
        </is>
      </c>
      <c r="E407" s="52" t="inlineStr">
        <is>
          <t>шт</t>
        </is>
      </c>
      <c r="F407" s="23" t="n">
        <v>200</v>
      </c>
      <c r="G407" s="65">
        <f>I407*1.2</f>
        <v/>
      </c>
      <c r="H407" s="24">
        <f>J407*1.2</f>
        <v/>
      </c>
      <c r="I407" s="25" t="n">
        <v>0</v>
      </c>
      <c r="J407" s="24">
        <f>I407*$E$3</f>
        <v/>
      </c>
      <c r="K407" s="25">
        <f>(I407+M407)/2</f>
        <v/>
      </c>
      <c r="L407" s="27">
        <f>(J407+N407)/2</f>
        <v/>
      </c>
      <c r="M407" s="25" t="n">
        <v>0</v>
      </c>
      <c r="N407" s="27">
        <f>M407*$E$3</f>
        <v/>
      </c>
    </row>
    <row r="408" ht="13" customHeight="1">
      <c r="A408" s="117" t="inlineStr">
        <is>
          <t>0025581</t>
        </is>
      </c>
      <c r="B408" s="117" t="inlineStr">
        <is>
          <t>Петля 155° нулевое вхождение DTC STYLISH Anyway Snap-on с доводчиком 45мм (C82A655FAB)</t>
        </is>
      </c>
      <c r="C408" s="117" t="inlineStr">
        <is>
          <t>82A655FAB</t>
        </is>
      </c>
      <c r="D408" s="124" t="inlineStr">
        <is>
          <t>в пути</t>
        </is>
      </c>
      <c r="E408" s="52" t="inlineStr">
        <is>
          <t>шт</t>
        </is>
      </c>
      <c r="F408" s="23" t="n">
        <v>200</v>
      </c>
      <c r="G408" s="65">
        <f>I408*1.2</f>
        <v/>
      </c>
      <c r="H408" s="24">
        <f>J408*1.2</f>
        <v/>
      </c>
      <c r="I408" s="25" t="n">
        <v>0</v>
      </c>
      <c r="J408" s="24">
        <f>I408*$E$3</f>
        <v/>
      </c>
      <c r="K408" s="25">
        <f>(I408+M408)/2</f>
        <v/>
      </c>
      <c r="L408" s="27">
        <f>(J408+N408)/2</f>
        <v/>
      </c>
      <c r="M408" s="25" t="n">
        <v>0</v>
      </c>
      <c r="N408" s="27">
        <f>M408*$E$3</f>
        <v/>
      </c>
    </row>
    <row r="409" ht="13" customHeight="1">
      <c r="A409" s="117" t="inlineStr">
        <is>
          <t>0025582</t>
        </is>
      </c>
      <c r="B409" s="117" t="inlineStr">
        <is>
          <t>Петля 155° нулевое вхождение DTC STYLISH Anyway Snap-on с доводчиком 45мм (C82A655FAB) черная (A08)</t>
        </is>
      </c>
      <c r="C409" s="117" t="inlineStr">
        <is>
          <t>82A655FAB (A08)</t>
        </is>
      </c>
      <c r="D409" s="124" t="inlineStr">
        <is>
          <t>в пути</t>
        </is>
      </c>
      <c r="E409" s="52" t="inlineStr">
        <is>
          <t>шт</t>
        </is>
      </c>
      <c r="F409" s="23" t="n">
        <v>200</v>
      </c>
      <c r="G409" s="65">
        <f>I409*1.2</f>
        <v/>
      </c>
      <c r="H409" s="24">
        <f>J409*1.2</f>
        <v/>
      </c>
      <c r="I409" s="25" t="n">
        <v>0</v>
      </c>
      <c r="J409" s="24">
        <f>I409*$E$3</f>
        <v/>
      </c>
      <c r="K409" s="25">
        <f>(I409+M409)/2</f>
        <v/>
      </c>
      <c r="L409" s="27">
        <f>(J409+N409)/2</f>
        <v/>
      </c>
      <c r="M409" s="25" t="n">
        <v>0</v>
      </c>
      <c r="N409" s="27">
        <f>M409*$E$3</f>
        <v/>
      </c>
    </row>
    <row r="410" ht="13" customHeight="1">
      <c r="A410" s="117" t="inlineStr">
        <is>
          <t>0025584</t>
        </is>
      </c>
      <c r="B410" s="117" t="inlineStr">
        <is>
          <t>Петля 155° нулевое вхождение DTC STYLISH Anyway Snap-on с пружиной 45мм (C82A655A)</t>
        </is>
      </c>
      <c r="C410" s="117" t="inlineStr">
        <is>
          <t>C82A655A</t>
        </is>
      </c>
      <c r="D410" s="124" t="inlineStr">
        <is>
          <t>в пути</t>
        </is>
      </c>
      <c r="E410" s="52" t="inlineStr">
        <is>
          <t>шт</t>
        </is>
      </c>
      <c r="F410" s="23" t="n">
        <v>200</v>
      </c>
      <c r="G410" s="65">
        <f>I410*1.2</f>
        <v/>
      </c>
      <c r="H410" s="24">
        <f>J410*1.2</f>
        <v/>
      </c>
      <c r="I410" s="25" t="n">
        <v>0</v>
      </c>
      <c r="J410" s="24">
        <f>I410*$E$3</f>
        <v/>
      </c>
      <c r="K410" s="25">
        <f>(I410+M410)/2</f>
        <v/>
      </c>
      <c r="L410" s="27">
        <f>(J410+N410)/2</f>
        <v/>
      </c>
      <c r="M410" s="25" t="n">
        <v>0</v>
      </c>
      <c r="N410" s="27">
        <f>M410*$E$3</f>
        <v/>
      </c>
    </row>
    <row r="411" ht="13" customHeight="1">
      <c r="A411" s="117" t="inlineStr">
        <is>
          <t>0025585</t>
        </is>
      </c>
      <c r="B411" s="117" t="inlineStr">
        <is>
          <t>Петля 155° нулевое вхождение DTC STYLISH Anyway Snap-on с пружиной 45мм (C82A655A) черная (A08)</t>
        </is>
      </c>
      <c r="C411" s="117" t="inlineStr">
        <is>
          <t>C82A655A(A08)</t>
        </is>
      </c>
      <c r="D411" s="124" t="inlineStr">
        <is>
          <t>в пути</t>
        </is>
      </c>
      <c r="E411" s="52" t="inlineStr">
        <is>
          <t>шт</t>
        </is>
      </c>
      <c r="F411" s="23" t="n">
        <v>200</v>
      </c>
      <c r="G411" s="65">
        <f>I411*1.2</f>
        <v/>
      </c>
      <c r="H411" s="24">
        <f>J411*1.2</f>
        <v/>
      </c>
      <c r="I411" s="25" t="n">
        <v>0</v>
      </c>
      <c r="J411" s="24">
        <f>I411*$E$3</f>
        <v/>
      </c>
      <c r="K411" s="25">
        <f>(I411+M411)/2</f>
        <v/>
      </c>
      <c r="L411" s="27">
        <f>(J411+N411)/2</f>
        <v/>
      </c>
      <c r="M411" s="25" t="n">
        <v>0</v>
      </c>
      <c r="N411" s="27">
        <f>M411*$E$3</f>
        <v/>
      </c>
    </row>
    <row r="412" ht="13" customHeight="1">
      <c r="A412" s="117" t="inlineStr">
        <is>
          <t>0024104</t>
        </is>
      </c>
      <c r="B412" s="117" t="inlineStr">
        <is>
          <t>Петля 170° DTC STYLISH Anyway Snap-on PUSH 45мм (A82A605A)</t>
        </is>
      </c>
      <c r="C412" s="117" t="inlineStr">
        <is>
          <t>A82A605A</t>
        </is>
      </c>
      <c r="D412" s="123" t="inlineStr">
        <is>
          <t>в наличии</t>
        </is>
      </c>
      <c r="E412" s="52" t="inlineStr">
        <is>
          <t>шт</t>
        </is>
      </c>
      <c r="F412" s="23" t="n">
        <v>200</v>
      </c>
      <c r="G412" s="65">
        <f>I412*1.2</f>
        <v/>
      </c>
      <c r="H412" s="24">
        <f>J412*1.2</f>
        <v/>
      </c>
      <c r="I412" s="25" t="n">
        <v>1.4394</v>
      </c>
      <c r="J412" s="24">
        <f>I412*$E$3</f>
        <v/>
      </c>
      <c r="K412" s="25">
        <f>(I412+M412)/2</f>
        <v/>
      </c>
      <c r="L412" s="27">
        <f>(J412+N412)/2</f>
        <v/>
      </c>
      <c r="M412" s="25" t="n">
        <v>1.1995</v>
      </c>
      <c r="N412" s="27">
        <f>M412*$E$3</f>
        <v/>
      </c>
    </row>
    <row r="413" ht="13" customHeight="1">
      <c r="A413" s="117" t="inlineStr">
        <is>
          <t>0024124</t>
        </is>
      </c>
      <c r="B413" s="117" t="inlineStr">
        <is>
          <t>Петля 170° DTC STYLISH Anyway Snap-on PUSH 45мм (A82A605A) черная (A08)</t>
        </is>
      </c>
      <c r="C413" s="117" t="inlineStr">
        <is>
          <t>A82A605A (A08)</t>
        </is>
      </c>
      <c r="D413" s="123" t="inlineStr">
        <is>
          <t>в наличии</t>
        </is>
      </c>
      <c r="E413" s="52" t="inlineStr">
        <is>
          <t>шт</t>
        </is>
      </c>
      <c r="F413" s="23" t="n">
        <v>200</v>
      </c>
      <c r="G413" s="65">
        <f>I413*1.2</f>
        <v/>
      </c>
      <c r="H413" s="24">
        <f>J413*1.2</f>
        <v/>
      </c>
      <c r="I413" s="25" t="n">
        <v>1.7093</v>
      </c>
      <c r="J413" s="24">
        <f>I413*$E$3</f>
        <v/>
      </c>
      <c r="K413" s="25">
        <f>(I413+M413)/2</f>
        <v/>
      </c>
      <c r="L413" s="27">
        <f>(J413+N413)/2</f>
        <v/>
      </c>
      <c r="M413" s="25" t="n">
        <v>1.4244</v>
      </c>
      <c r="N413" s="27">
        <f>M413*$E$3</f>
        <v/>
      </c>
    </row>
    <row r="414" ht="13" customHeight="1">
      <c r="A414" s="117" t="inlineStr">
        <is>
          <t>0023930</t>
        </is>
      </c>
      <c r="B414" s="117" t="inlineStr">
        <is>
          <t>Петля 170° DTC STYLISH Anyway Snap-on с доводчиком 45мм (C82A605FA)</t>
        </is>
      </c>
      <c r="C414" s="117" t="inlineStr">
        <is>
          <t>C82A605FA</t>
        </is>
      </c>
      <c r="D414" s="123" t="inlineStr">
        <is>
          <t>в наличии</t>
        </is>
      </c>
      <c r="E414" s="52" t="inlineStr">
        <is>
          <t>шт</t>
        </is>
      </c>
      <c r="F414" s="23" t="n">
        <v>200</v>
      </c>
      <c r="G414" s="65">
        <f>I414*1.2</f>
        <v/>
      </c>
      <c r="H414" s="24">
        <f>J414*1.2</f>
        <v/>
      </c>
      <c r="I414" s="25" t="n">
        <v>1.8743</v>
      </c>
      <c r="J414" s="24">
        <f>I414*$E$3</f>
        <v/>
      </c>
      <c r="K414" s="25">
        <f>(I414+M414)/2</f>
        <v/>
      </c>
      <c r="L414" s="27">
        <f>(J414+N414)/2</f>
        <v/>
      </c>
      <c r="M414" s="25" t="n">
        <v>1.5619</v>
      </c>
      <c r="N414" s="27">
        <f>M414*$E$3</f>
        <v/>
      </c>
    </row>
    <row r="415" ht="13" customHeight="1">
      <c r="A415" s="117" t="inlineStr">
        <is>
          <t>0024030</t>
        </is>
      </c>
      <c r="B415" s="117" t="inlineStr">
        <is>
          <t>Петля 170° DTC STYLISH Anyway Snap-on с доводчиком 45мм (C82A605FA) черная (A08)</t>
        </is>
      </c>
      <c r="C415" s="117" t="inlineStr">
        <is>
          <t>C82A605FA (A08)</t>
        </is>
      </c>
      <c r="D415" s="123" t="inlineStr">
        <is>
          <t>в наличии</t>
        </is>
      </c>
      <c r="E415" s="52" t="inlineStr">
        <is>
          <t>шт</t>
        </is>
      </c>
      <c r="F415" s="23" t="n">
        <v>200</v>
      </c>
      <c r="G415" s="65">
        <f>I415*1.2</f>
        <v/>
      </c>
      <c r="H415" s="24">
        <f>J415*1.2</f>
        <v/>
      </c>
      <c r="I415" s="25" t="n">
        <v>2.1442</v>
      </c>
      <c r="J415" s="24">
        <f>I415*$E$3</f>
        <v/>
      </c>
      <c r="K415" s="25">
        <f>(I415+M415)/2</f>
        <v/>
      </c>
      <c r="L415" s="27">
        <f>(J415+N415)/2</f>
        <v/>
      </c>
      <c r="M415" s="25" t="n">
        <v>1.7868</v>
      </c>
      <c r="N415" s="27">
        <f>M415*$E$3</f>
        <v/>
      </c>
    </row>
    <row r="416" ht="13" customHeight="1">
      <c r="A416" s="117" t="inlineStr">
        <is>
          <t>0024072</t>
        </is>
      </c>
      <c r="B416" s="117" t="inlineStr">
        <is>
          <t>Петля 170° DTC STYLISH Anyway Snap-on с пружиной 45мм (C82A605A)</t>
        </is>
      </c>
      <c r="C416" s="117" t="inlineStr">
        <is>
          <t>C82A605A</t>
        </is>
      </c>
      <c r="D416" s="123" t="inlineStr">
        <is>
          <t>в наличии</t>
        </is>
      </c>
      <c r="E416" s="52" t="inlineStr">
        <is>
          <t>шт</t>
        </is>
      </c>
      <c r="F416" s="23" t="n">
        <v>200</v>
      </c>
      <c r="G416" s="65">
        <f>I416*1.2</f>
        <v/>
      </c>
      <c r="H416" s="24">
        <f>J416*1.2</f>
        <v/>
      </c>
      <c r="I416" s="25" t="n">
        <v>1.4395</v>
      </c>
      <c r="J416" s="24">
        <f>I416*$E$3</f>
        <v/>
      </c>
      <c r="K416" s="25">
        <f>(I416+M416)/2</f>
        <v/>
      </c>
      <c r="L416" s="27">
        <f>(J416+N416)/2</f>
        <v/>
      </c>
      <c r="M416" s="25" t="n">
        <v>1.1996</v>
      </c>
      <c r="N416" s="27">
        <f>M416*$E$3</f>
        <v/>
      </c>
    </row>
    <row r="417" ht="13" customHeight="1">
      <c r="A417" s="117" t="inlineStr">
        <is>
          <t>0024088</t>
        </is>
      </c>
      <c r="B417" s="117" t="inlineStr">
        <is>
          <t>Петля 170° DTC STYLISH Anyway Snap-on с пружиной 45мм (C82A605A) черная (A08)</t>
        </is>
      </c>
      <c r="C417" s="117" t="inlineStr">
        <is>
          <t>C82A605A (A08)</t>
        </is>
      </c>
      <c r="D417" s="123" t="inlineStr">
        <is>
          <t>в наличии</t>
        </is>
      </c>
      <c r="E417" s="52" t="inlineStr">
        <is>
          <t>шт</t>
        </is>
      </c>
      <c r="F417" s="23" t="n">
        <v>200</v>
      </c>
      <c r="G417" s="65">
        <f>I417*1.2</f>
        <v/>
      </c>
      <c r="H417" s="24">
        <f>J417*1.2</f>
        <v/>
      </c>
      <c r="I417" s="25" t="n">
        <v>1.7093</v>
      </c>
      <c r="J417" s="24">
        <f>I417*$E$3</f>
        <v/>
      </c>
      <c r="K417" s="25">
        <f>(I417+M417)/2</f>
        <v/>
      </c>
      <c r="L417" s="27">
        <f>(J417+N417)/2</f>
        <v/>
      </c>
      <c r="M417" s="25" t="n">
        <v>1.4244</v>
      </c>
      <c r="N417" s="27">
        <f>M417*$E$3</f>
        <v/>
      </c>
    </row>
    <row r="418" ht="13" customHeight="1">
      <c r="A418" s="117" t="inlineStr">
        <is>
          <t>0024100</t>
        </is>
      </c>
      <c r="B418" s="117" t="inlineStr">
        <is>
          <t>Петля для AL-рамки T=18-26мм 95° DTC STYLISH Anyway Snap-on вкладная PUSH (A82C618A)</t>
        </is>
      </c>
      <c r="C418" s="117" t="inlineStr">
        <is>
          <t>A82C618A</t>
        </is>
      </c>
      <c r="D418" s="70" t="inlineStr">
        <is>
          <t>-</t>
        </is>
      </c>
      <c r="E418" s="52" t="inlineStr">
        <is>
          <t>шт</t>
        </is>
      </c>
      <c r="F418" s="23" t="n">
        <v>200</v>
      </c>
      <c r="G418" s="65">
        <f>I418*1.2</f>
        <v/>
      </c>
      <c r="H418" s="24">
        <f>J418*1.2</f>
        <v/>
      </c>
      <c r="I418" s="25" t="n">
        <v>0</v>
      </c>
      <c r="J418" s="24">
        <f>I418*$E$3</f>
        <v/>
      </c>
      <c r="K418" s="25">
        <f>(I418+M418)/2</f>
        <v/>
      </c>
      <c r="L418" s="27">
        <f>(J418+N418)/2</f>
        <v/>
      </c>
      <c r="M418" s="25" t="n">
        <v>0</v>
      </c>
      <c r="N418" s="27">
        <f>M418*$E$3</f>
        <v/>
      </c>
    </row>
    <row r="419" ht="13" customHeight="1">
      <c r="A419" s="117" t="inlineStr">
        <is>
          <t>0024120</t>
        </is>
      </c>
      <c r="B419" s="117" t="inlineStr">
        <is>
          <t>Петля для AL-рамки T=18-26мм 95° DTC STYLISH Anyway Snap-on вкладная PUSH (A82C618A) черная (A08)</t>
        </is>
      </c>
      <c r="C419" s="117" t="inlineStr">
        <is>
          <t>A82C618A (A08)</t>
        </is>
      </c>
      <c r="D419" s="70" t="inlineStr">
        <is>
          <t>-</t>
        </is>
      </c>
      <c r="E419" s="52" t="inlineStr">
        <is>
          <t>шт</t>
        </is>
      </c>
      <c r="F419" s="23" t="n">
        <v>200</v>
      </c>
      <c r="G419" s="65">
        <f>I419*1.2</f>
        <v/>
      </c>
      <c r="H419" s="24">
        <f>J419*1.2</f>
        <v/>
      </c>
      <c r="I419" s="25" t="n">
        <v>0</v>
      </c>
      <c r="J419" s="24">
        <f>I419*$E$3</f>
        <v/>
      </c>
      <c r="K419" s="25">
        <f>(I419+M419)/2</f>
        <v/>
      </c>
      <c r="L419" s="27">
        <f>(J419+N419)/2</f>
        <v/>
      </c>
      <c r="M419" s="25" t="n">
        <v>0</v>
      </c>
      <c r="N419" s="27">
        <f>M419*$E$3</f>
        <v/>
      </c>
    </row>
    <row r="420" ht="13" customHeight="1">
      <c r="A420" s="117" t="inlineStr">
        <is>
          <t>0023925</t>
        </is>
      </c>
      <c r="B420" s="117" t="inlineStr">
        <is>
          <t>Петля для AL-рамки T=18-26мм 95° DTC STYLISH Anyway Snap-on вкладная с доводчиком (C82C618FA)</t>
        </is>
      </c>
      <c r="C420" s="117" t="inlineStr">
        <is>
          <t>C82C618FA</t>
        </is>
      </c>
      <c r="D420" s="70" t="inlineStr">
        <is>
          <t>-</t>
        </is>
      </c>
      <c r="E420" s="52" t="inlineStr">
        <is>
          <t>шт</t>
        </is>
      </c>
      <c r="F420" s="23" t="n">
        <v>200</v>
      </c>
      <c r="G420" s="65">
        <f>I420*1.2</f>
        <v/>
      </c>
      <c r="H420" s="24">
        <f>J420*1.2</f>
        <v/>
      </c>
      <c r="I420" s="25" t="n">
        <v>0</v>
      </c>
      <c r="J420" s="24">
        <f>I420*$E$3</f>
        <v/>
      </c>
      <c r="K420" s="25">
        <f>(I420+M420)/2</f>
        <v/>
      </c>
      <c r="L420" s="27">
        <f>(J420+N420)/2</f>
        <v/>
      </c>
      <c r="M420" s="25" t="n">
        <v>0</v>
      </c>
      <c r="N420" s="27">
        <f>M420*$E$3</f>
        <v/>
      </c>
    </row>
    <row r="421" ht="13" customHeight="1">
      <c r="A421" s="117" t="inlineStr">
        <is>
          <t>0024025</t>
        </is>
      </c>
      <c r="B421" s="117" t="inlineStr">
        <is>
          <t>Петля для AL-рамки T=18-26мм 95° DTC STYLISH Anyway Snap-on вкладная с доводчиком черная</t>
        </is>
      </c>
      <c r="C421" s="117" t="inlineStr">
        <is>
          <t>C82C618FA (A08)</t>
        </is>
      </c>
      <c r="D421" s="70" t="inlineStr">
        <is>
          <t>-</t>
        </is>
      </c>
      <c r="E421" s="52" t="inlineStr">
        <is>
          <t>шт</t>
        </is>
      </c>
      <c r="F421" s="23" t="n">
        <v>200</v>
      </c>
      <c r="G421" s="65">
        <f>I421*1.2</f>
        <v/>
      </c>
      <c r="H421" s="24">
        <f>J421*1.2</f>
        <v/>
      </c>
      <c r="I421" s="25" t="n">
        <v>0</v>
      </c>
      <c r="J421" s="24">
        <f>I421*$E$3</f>
        <v/>
      </c>
      <c r="K421" s="25">
        <f>(I421+M421)/2</f>
        <v/>
      </c>
      <c r="L421" s="27">
        <f>(J421+N421)/2</f>
        <v/>
      </c>
      <c r="M421" s="25" t="n">
        <v>0</v>
      </c>
      <c r="N421" s="27">
        <f>M421*$E$3</f>
        <v/>
      </c>
    </row>
    <row r="422" ht="13" customHeight="1">
      <c r="A422" s="117" t="inlineStr">
        <is>
          <t>0024068</t>
        </is>
      </c>
      <c r="B422" s="117" t="inlineStr">
        <is>
          <t>Петля для AL-рамки T=18-26мм 95° DTC STYLISH Anyway Snap-on вкладная с пружиной (C82C618A)</t>
        </is>
      </c>
      <c r="C422" s="117" t="inlineStr">
        <is>
          <t>C82C618A</t>
        </is>
      </c>
      <c r="D422" s="70" t="inlineStr">
        <is>
          <t>-</t>
        </is>
      </c>
      <c r="E422" s="52" t="inlineStr">
        <is>
          <t>шт</t>
        </is>
      </c>
      <c r="F422" s="23" t="n">
        <v>200</v>
      </c>
      <c r="G422" s="65">
        <f>I422*1.2</f>
        <v/>
      </c>
      <c r="H422" s="24">
        <f>J422*1.2</f>
        <v/>
      </c>
      <c r="I422" s="25" t="n">
        <v>0</v>
      </c>
      <c r="J422" s="24">
        <f>I422*$E$3</f>
        <v/>
      </c>
      <c r="K422" s="25">
        <f>(I422+M422)/2</f>
        <v/>
      </c>
      <c r="L422" s="27">
        <f>(J422+N422)/2</f>
        <v/>
      </c>
      <c r="M422" s="25" t="n">
        <v>0</v>
      </c>
      <c r="N422" s="27">
        <f>M422*$E$3</f>
        <v/>
      </c>
    </row>
    <row r="423" ht="13" customHeight="1">
      <c r="A423" s="117" t="inlineStr">
        <is>
          <t>0024084</t>
        </is>
      </c>
      <c r="B423" s="117" t="inlineStr">
        <is>
          <t>Петля для AL-рамки T=18-26мм 95° DTC STYLISH Anyway Snap-on вкладная с пружиной черная</t>
        </is>
      </c>
      <c r="C423" s="117" t="inlineStr">
        <is>
          <t>C82C618A (A08)</t>
        </is>
      </c>
      <c r="D423" s="70" t="inlineStr">
        <is>
          <t>-</t>
        </is>
      </c>
      <c r="E423" s="52" t="inlineStr">
        <is>
          <t>шт</t>
        </is>
      </c>
      <c r="F423" s="23" t="n">
        <v>200</v>
      </c>
      <c r="G423" s="65">
        <f>I423*1.2</f>
        <v/>
      </c>
      <c r="H423" s="24">
        <f>J423*1.2</f>
        <v/>
      </c>
      <c r="I423" s="25" t="n">
        <v>0</v>
      </c>
      <c r="J423" s="24">
        <f>I423*$E$3</f>
        <v/>
      </c>
      <c r="K423" s="25">
        <f>(I423+M423)/2</f>
        <v/>
      </c>
      <c r="L423" s="27">
        <f>(J423+N423)/2</f>
        <v/>
      </c>
      <c r="M423" s="25" t="n">
        <v>0</v>
      </c>
      <c r="N423" s="27">
        <f>M423*$E$3</f>
        <v/>
      </c>
    </row>
    <row r="424" ht="13" customHeight="1">
      <c r="A424" s="117" t="inlineStr">
        <is>
          <t>0024098</t>
        </is>
      </c>
      <c r="B424" s="117" t="inlineStr">
        <is>
          <t>Петля для AL-рамки T=18-26мм 95° DTC STYLISH Anyway Snap-on накладная PUSH (A82A618A)</t>
        </is>
      </c>
      <c r="C424" s="117" t="inlineStr">
        <is>
          <t>A82A618A</t>
        </is>
      </c>
      <c r="D424" s="70" t="inlineStr">
        <is>
          <t>-</t>
        </is>
      </c>
      <c r="E424" s="52" t="inlineStr">
        <is>
          <t>шт</t>
        </is>
      </c>
      <c r="F424" s="23" t="n">
        <v>200</v>
      </c>
      <c r="G424" s="65">
        <f>I424*1.2</f>
        <v/>
      </c>
      <c r="H424" s="24">
        <f>J424*1.2</f>
        <v/>
      </c>
      <c r="I424" s="25" t="n">
        <v>0</v>
      </c>
      <c r="J424" s="24">
        <f>I424*$E$3</f>
        <v/>
      </c>
      <c r="K424" s="25">
        <f>(I424+M424)/2</f>
        <v/>
      </c>
      <c r="L424" s="27">
        <f>(J424+N424)/2</f>
        <v/>
      </c>
      <c r="M424" s="25" t="n">
        <v>0</v>
      </c>
      <c r="N424" s="27">
        <f>M424*$E$3</f>
        <v/>
      </c>
    </row>
    <row r="425" ht="13" customHeight="1">
      <c r="A425" s="117" t="inlineStr">
        <is>
          <t>0024118</t>
        </is>
      </c>
      <c r="B425" s="117" t="inlineStr">
        <is>
          <t>Петля для AL-рамки T=18-26мм 95° DTC STYLISH Anyway Snap-on накладная PUSH (A82A618A) черная (A08)</t>
        </is>
      </c>
      <c r="C425" s="117" t="inlineStr">
        <is>
          <t>A82A618A (A08)</t>
        </is>
      </c>
      <c r="D425" s="70" t="inlineStr">
        <is>
          <t>-</t>
        </is>
      </c>
      <c r="E425" s="52" t="inlineStr">
        <is>
          <t>шт</t>
        </is>
      </c>
      <c r="F425" s="23" t="n">
        <v>200</v>
      </c>
      <c r="G425" s="65">
        <f>I425*1.2</f>
        <v/>
      </c>
      <c r="H425" s="24">
        <f>J425*1.2</f>
        <v/>
      </c>
      <c r="I425" s="25" t="n">
        <v>0</v>
      </c>
      <c r="J425" s="24">
        <f>I425*$E$3</f>
        <v/>
      </c>
      <c r="K425" s="25">
        <f>(I425+M425)/2</f>
        <v/>
      </c>
      <c r="L425" s="27">
        <f>(J425+N425)/2</f>
        <v/>
      </c>
      <c r="M425" s="25" t="n">
        <v>0</v>
      </c>
      <c r="N425" s="27">
        <f>M425*$E$3</f>
        <v/>
      </c>
    </row>
    <row r="426" ht="13" customHeight="1">
      <c r="A426" s="117" t="inlineStr">
        <is>
          <t>0023923</t>
        </is>
      </c>
      <c r="B426" s="117" t="inlineStr">
        <is>
          <t>Петля для AL-рамки T=18-26мм 95° DTC STYLISH Anyway Snap-on накладная с доводчиком (C82A618FA)</t>
        </is>
      </c>
      <c r="C426" s="117" t="inlineStr">
        <is>
          <t>C82A618FA</t>
        </is>
      </c>
      <c r="D426" s="70" t="inlineStr">
        <is>
          <t>-</t>
        </is>
      </c>
      <c r="E426" s="52" t="inlineStr">
        <is>
          <t>шт</t>
        </is>
      </c>
      <c r="F426" s="23" t="n">
        <v>200</v>
      </c>
      <c r="G426" s="65">
        <f>I426*1.2</f>
        <v/>
      </c>
      <c r="H426" s="24">
        <f>J426*1.2</f>
        <v/>
      </c>
      <c r="I426" s="25" t="n">
        <v>0</v>
      </c>
      <c r="J426" s="24">
        <f>I426*$E$3</f>
        <v/>
      </c>
      <c r="K426" s="25">
        <f>(I426+M426)/2</f>
        <v/>
      </c>
      <c r="L426" s="27">
        <f>(J426+N426)/2</f>
        <v/>
      </c>
      <c r="M426" s="25" t="n">
        <v>0</v>
      </c>
      <c r="N426" s="27">
        <f>M426*$E$3</f>
        <v/>
      </c>
    </row>
    <row r="427" ht="13" customHeight="1">
      <c r="A427" s="117" t="inlineStr">
        <is>
          <t>0024023</t>
        </is>
      </c>
      <c r="B427" s="117" t="inlineStr">
        <is>
          <t>Петля для AL-рамки T=18-26мм 95° DTC STYLISH Anyway Snap-on накладная с доводчиком черная</t>
        </is>
      </c>
      <c r="C427" s="117" t="inlineStr">
        <is>
          <t>C82A618FA (A08)</t>
        </is>
      </c>
      <c r="D427" s="70" t="inlineStr">
        <is>
          <t>-</t>
        </is>
      </c>
      <c r="E427" s="52" t="inlineStr">
        <is>
          <t>шт</t>
        </is>
      </c>
      <c r="F427" s="23" t="n">
        <v>200</v>
      </c>
      <c r="G427" s="65">
        <f>I427*1.2</f>
        <v/>
      </c>
      <c r="H427" s="24">
        <f>J427*1.2</f>
        <v/>
      </c>
      <c r="I427" s="25" t="n">
        <v>0</v>
      </c>
      <c r="J427" s="24">
        <f>I427*$E$3</f>
        <v/>
      </c>
      <c r="K427" s="25">
        <f>(I427+M427)/2</f>
        <v/>
      </c>
      <c r="L427" s="27">
        <f>(J427+N427)/2</f>
        <v/>
      </c>
      <c r="M427" s="25" t="n">
        <v>0</v>
      </c>
      <c r="N427" s="27">
        <f>M427*$E$3</f>
        <v/>
      </c>
    </row>
    <row r="428" ht="13" customHeight="1">
      <c r="A428" s="117" t="inlineStr">
        <is>
          <t>0024066</t>
        </is>
      </c>
      <c r="B428" s="117" t="inlineStr">
        <is>
          <t>Петля для AL-рамки T=18-26мм 95° DTC STYLISH Anyway Snap-on накладная с пружиной (C82A618A)</t>
        </is>
      </c>
      <c r="C428" s="117" t="inlineStr">
        <is>
          <t>C82A618A</t>
        </is>
      </c>
      <c r="D428" s="70" t="inlineStr">
        <is>
          <t>-</t>
        </is>
      </c>
      <c r="E428" s="52" t="inlineStr">
        <is>
          <t>шт</t>
        </is>
      </c>
      <c r="F428" s="23" t="n">
        <v>200</v>
      </c>
      <c r="G428" s="65">
        <f>I428*1.2</f>
        <v/>
      </c>
      <c r="H428" s="24">
        <f>J428*1.2</f>
        <v/>
      </c>
      <c r="I428" s="25" t="n">
        <v>0</v>
      </c>
      <c r="J428" s="24">
        <f>I428*$E$3</f>
        <v/>
      </c>
      <c r="K428" s="25">
        <f>(I428+M428)/2</f>
        <v/>
      </c>
      <c r="L428" s="27">
        <f>(J428+N428)/2</f>
        <v/>
      </c>
      <c r="M428" s="25" t="n">
        <v>0</v>
      </c>
      <c r="N428" s="27">
        <f>M428*$E$3</f>
        <v/>
      </c>
    </row>
    <row r="429" ht="13" customHeight="1">
      <c r="A429" s="117" t="inlineStr">
        <is>
          <t>0024082</t>
        </is>
      </c>
      <c r="B429" s="117" t="inlineStr">
        <is>
          <t>Петля для AL-рамки T=18-26мм 95° DTC STYLISH Anyway Snap-on накладная с пружиной черная</t>
        </is>
      </c>
      <c r="C429" s="117" t="inlineStr">
        <is>
          <t>C82A618A (A08)</t>
        </is>
      </c>
      <c r="D429" s="70" t="inlineStr">
        <is>
          <t>-</t>
        </is>
      </c>
      <c r="E429" s="52" t="inlineStr">
        <is>
          <t>шт</t>
        </is>
      </c>
      <c r="F429" s="23" t="n">
        <v>200</v>
      </c>
      <c r="G429" s="65">
        <f>I429*1.2</f>
        <v/>
      </c>
      <c r="H429" s="24">
        <f>J429*1.2</f>
        <v/>
      </c>
      <c r="I429" s="25" t="n">
        <v>0</v>
      </c>
      <c r="J429" s="24">
        <f>I429*$E$3</f>
        <v/>
      </c>
      <c r="K429" s="25">
        <f>(I429+M429)/2</f>
        <v/>
      </c>
      <c r="L429" s="27">
        <f>(J429+N429)/2</f>
        <v/>
      </c>
      <c r="M429" s="25" t="n">
        <v>0</v>
      </c>
      <c r="N429" s="27">
        <f>M429*$E$3</f>
        <v/>
      </c>
    </row>
    <row r="430" ht="13" customHeight="1">
      <c r="A430" s="117" t="inlineStr">
        <is>
          <t>0024099</t>
        </is>
      </c>
      <c r="B430" s="117" t="inlineStr">
        <is>
          <t>Петля для AL-рамки T=18-26мм 95° DTC STYLISH Anyway Snap-on полунакладная PUSH (A82B618A)</t>
        </is>
      </c>
      <c r="C430" s="117" t="inlineStr">
        <is>
          <t>A82B618A</t>
        </is>
      </c>
      <c r="D430" s="70" t="inlineStr">
        <is>
          <t>-</t>
        </is>
      </c>
      <c r="E430" s="52" t="inlineStr">
        <is>
          <t>шт</t>
        </is>
      </c>
      <c r="F430" s="23" t="n">
        <v>200</v>
      </c>
      <c r="G430" s="65">
        <f>I430*1.2</f>
        <v/>
      </c>
      <c r="H430" s="24">
        <f>J430*1.2</f>
        <v/>
      </c>
      <c r="I430" s="25" t="n">
        <v>0</v>
      </c>
      <c r="J430" s="24">
        <f>I430*$E$3</f>
        <v/>
      </c>
      <c r="K430" s="25">
        <f>(I430+M430)/2</f>
        <v/>
      </c>
      <c r="L430" s="27">
        <f>(J430+N430)/2</f>
        <v/>
      </c>
      <c r="M430" s="25" t="n">
        <v>0</v>
      </c>
      <c r="N430" s="27">
        <f>M430*$E$3</f>
        <v/>
      </c>
    </row>
    <row r="431" ht="13" customHeight="1">
      <c r="A431" s="117" t="inlineStr">
        <is>
          <t>0024119</t>
        </is>
      </c>
      <c r="B431" s="117" t="inlineStr">
        <is>
          <t>Петля для AL-рамки T=18-26мм 95° DTC STYLISH Anyway Snap-on полунакладная PUSH черная</t>
        </is>
      </c>
      <c r="C431" s="117" t="inlineStr">
        <is>
          <t xml:space="preserve"> A82B618A (A08)</t>
        </is>
      </c>
      <c r="D431" s="70" t="inlineStr">
        <is>
          <t>-</t>
        </is>
      </c>
      <c r="E431" s="52" t="inlineStr">
        <is>
          <t>шт</t>
        </is>
      </c>
      <c r="F431" s="23" t="n">
        <v>200</v>
      </c>
      <c r="G431" s="65">
        <f>I431*1.2</f>
        <v/>
      </c>
      <c r="H431" s="24">
        <f>J431*1.2</f>
        <v/>
      </c>
      <c r="I431" s="25" t="n">
        <v>0</v>
      </c>
      <c r="J431" s="24">
        <f>I431*$E$3</f>
        <v/>
      </c>
      <c r="K431" s="25">
        <f>(I431+M431)/2</f>
        <v/>
      </c>
      <c r="L431" s="27">
        <f>(J431+N431)/2</f>
        <v/>
      </c>
      <c r="M431" s="25" t="n">
        <v>0</v>
      </c>
      <c r="N431" s="27">
        <f>M431*$E$3</f>
        <v/>
      </c>
    </row>
    <row r="432" ht="13" customHeight="1">
      <c r="A432" s="117" t="inlineStr">
        <is>
          <t>0023924</t>
        </is>
      </c>
      <c r="B432" s="117" t="inlineStr">
        <is>
          <t>Петля для AL-рамки T=18-26мм 95° DTC STYLISH Anyway Snap-on полунакладная с доводчиком (C82B618FA)</t>
        </is>
      </c>
      <c r="C432" s="117" t="inlineStr">
        <is>
          <t>C82B618FA</t>
        </is>
      </c>
      <c r="D432" s="70" t="inlineStr">
        <is>
          <t>-</t>
        </is>
      </c>
      <c r="E432" s="52" t="inlineStr">
        <is>
          <t>шт</t>
        </is>
      </c>
      <c r="F432" s="23" t="n">
        <v>200</v>
      </c>
      <c r="G432" s="65">
        <f>I432*1.2</f>
        <v/>
      </c>
      <c r="H432" s="24">
        <f>J432*1.2</f>
        <v/>
      </c>
      <c r="I432" s="25" t="n">
        <v>0</v>
      </c>
      <c r="J432" s="24">
        <f>I432*$E$3</f>
        <v/>
      </c>
      <c r="K432" s="25">
        <f>(I432+M432)/2</f>
        <v/>
      </c>
      <c r="L432" s="27">
        <f>(J432+N432)/2</f>
        <v/>
      </c>
      <c r="M432" s="25" t="n">
        <v>0</v>
      </c>
      <c r="N432" s="27">
        <f>M432*$E$3</f>
        <v/>
      </c>
    </row>
    <row r="433" ht="13" customHeight="1">
      <c r="A433" s="117" t="inlineStr">
        <is>
          <t>0024024</t>
        </is>
      </c>
      <c r="B433" s="117" t="inlineStr">
        <is>
          <t>Петля для AL-рамки T=18-26мм 95° DTC STYLISH Anyway Snap-on полунакладная с доводчиком черная</t>
        </is>
      </c>
      <c r="C433" s="117" t="inlineStr">
        <is>
          <t>C82B618FA (A08)</t>
        </is>
      </c>
      <c r="D433" s="70" t="inlineStr">
        <is>
          <t>-</t>
        </is>
      </c>
      <c r="E433" s="52" t="inlineStr">
        <is>
          <t>шт</t>
        </is>
      </c>
      <c r="F433" s="23" t="n">
        <v>200</v>
      </c>
      <c r="G433" s="65">
        <f>I433*1.2</f>
        <v/>
      </c>
      <c r="H433" s="24">
        <f>J433*1.2</f>
        <v/>
      </c>
      <c r="I433" s="25" t="n">
        <v>0</v>
      </c>
      <c r="J433" s="24">
        <f>I433*$E$3</f>
        <v/>
      </c>
      <c r="K433" s="25">
        <f>(I433+M433)/2</f>
        <v/>
      </c>
      <c r="L433" s="27">
        <f>(J433+N433)/2</f>
        <v/>
      </c>
      <c r="M433" s="25" t="n">
        <v>0</v>
      </c>
      <c r="N433" s="27">
        <f>M433*$E$3</f>
        <v/>
      </c>
    </row>
    <row r="434" ht="13" customHeight="1">
      <c r="A434" s="117" t="inlineStr">
        <is>
          <t>0024067</t>
        </is>
      </c>
      <c r="B434" s="117" t="inlineStr">
        <is>
          <t>Петля для AL-рамки T=18-26мм 95° DTC STYLISH Anyway Snap-on полунакладная с пружиной (C82B618A)</t>
        </is>
      </c>
      <c r="C434" s="117" t="inlineStr">
        <is>
          <t>C82B618A</t>
        </is>
      </c>
      <c r="D434" s="70" t="inlineStr">
        <is>
          <t>-</t>
        </is>
      </c>
      <c r="E434" s="52" t="inlineStr">
        <is>
          <t>шт</t>
        </is>
      </c>
      <c r="F434" s="23" t="n">
        <v>200</v>
      </c>
      <c r="G434" s="65">
        <f>I434*1.2</f>
        <v/>
      </c>
      <c r="H434" s="24">
        <f>J434*1.2</f>
        <v/>
      </c>
      <c r="I434" s="25" t="n">
        <v>0</v>
      </c>
      <c r="J434" s="24">
        <f>I434*$E$3</f>
        <v/>
      </c>
      <c r="K434" s="25">
        <f>(I434+M434)/2</f>
        <v/>
      </c>
      <c r="L434" s="27">
        <f>(J434+N434)/2</f>
        <v/>
      </c>
      <c r="M434" s="25" t="n">
        <v>0</v>
      </c>
      <c r="N434" s="27">
        <f>M434*$E$3</f>
        <v/>
      </c>
    </row>
    <row r="435" ht="13" customHeight="1">
      <c r="A435" s="117" t="inlineStr">
        <is>
          <t>0024083</t>
        </is>
      </c>
      <c r="B435" s="117" t="inlineStr">
        <is>
          <t>Петля для AL-рамки T=18-26мм 95° DTC STYLISH Anyway Snap-on полунакладная с пружиной черная</t>
        </is>
      </c>
      <c r="C435" s="117" t="inlineStr">
        <is>
          <t>C82B618A (A08)</t>
        </is>
      </c>
      <c r="D435" s="70" t="inlineStr">
        <is>
          <t>-</t>
        </is>
      </c>
      <c r="E435" s="52" t="inlineStr">
        <is>
          <t>шт</t>
        </is>
      </c>
      <c r="F435" s="23" t="n">
        <v>200</v>
      </c>
      <c r="G435" s="65">
        <f>I435*1.2</f>
        <v/>
      </c>
      <c r="H435" s="24">
        <f>J435*1.2</f>
        <v/>
      </c>
      <c r="I435" s="25" t="n">
        <v>0</v>
      </c>
      <c r="J435" s="24">
        <f>I435*$E$3</f>
        <v/>
      </c>
      <c r="K435" s="25">
        <f>(I435+M435)/2</f>
        <v/>
      </c>
      <c r="L435" s="27">
        <f>(J435+N435)/2</f>
        <v/>
      </c>
      <c r="M435" s="25" t="n">
        <v>0</v>
      </c>
      <c r="N435" s="27">
        <f>M435*$E$3</f>
        <v/>
      </c>
    </row>
    <row r="436" ht="13" customHeight="1">
      <c r="A436" s="117" t="inlineStr">
        <is>
          <t>0024097</t>
        </is>
      </c>
      <c r="B436" s="117" t="inlineStr">
        <is>
          <t>Петля для AL-рамки T=19-22мм 110° DTC STYLISH Anyway Snap-on вкладная PUSH (A82C678A)</t>
        </is>
      </c>
      <c r="C436" s="117" t="inlineStr">
        <is>
          <t>A82C678A</t>
        </is>
      </c>
      <c r="D436" s="123" t="inlineStr">
        <is>
          <t>в наличии</t>
        </is>
      </c>
      <c r="E436" s="52" t="inlineStr">
        <is>
          <t>шт</t>
        </is>
      </c>
      <c r="F436" s="23" t="n">
        <v>200</v>
      </c>
      <c r="G436" s="65">
        <f>I436*1.2</f>
        <v/>
      </c>
      <c r="H436" s="24">
        <f>J436*1.2</f>
        <v/>
      </c>
      <c r="I436" s="25" t="n">
        <v>0.6747</v>
      </c>
      <c r="J436" s="24">
        <f>I436*$E$3</f>
        <v/>
      </c>
      <c r="K436" s="25">
        <f>(I436+M436)/2</f>
        <v/>
      </c>
      <c r="L436" s="27">
        <f>(J436+N436)/2</f>
        <v/>
      </c>
      <c r="M436" s="25" t="n">
        <v>0.5623</v>
      </c>
      <c r="N436" s="27">
        <f>M436*$E$3</f>
        <v/>
      </c>
    </row>
    <row r="437" ht="13" customHeight="1">
      <c r="A437" s="117" t="inlineStr">
        <is>
          <t>0024117</t>
        </is>
      </c>
      <c r="B437" s="117" t="inlineStr">
        <is>
          <t>Петля для AL-рамки T=19-22мм 110° DTC STYLISH Anyway Snap-on вкладная PUSH (A82C678A) черная (A08)</t>
        </is>
      </c>
      <c r="C437" s="117" t="inlineStr">
        <is>
          <t>A82C678A (A08)</t>
        </is>
      </c>
      <c r="D437" s="123" t="inlineStr">
        <is>
          <t>в наличии</t>
        </is>
      </c>
      <c r="E437" s="52" t="inlineStr">
        <is>
          <t>шт</t>
        </is>
      </c>
      <c r="F437" s="23" t="n">
        <v>200</v>
      </c>
      <c r="G437" s="65">
        <f>I437*1.2</f>
        <v/>
      </c>
      <c r="H437" s="24">
        <f>J437*1.2</f>
        <v/>
      </c>
      <c r="I437" s="25" t="n">
        <v>0.8097</v>
      </c>
      <c r="J437" s="24">
        <f>I437*$E$3</f>
        <v/>
      </c>
      <c r="K437" s="25">
        <f>(I437+M437)/2</f>
        <v/>
      </c>
      <c r="L437" s="27">
        <f>(J437+N437)/2</f>
        <v/>
      </c>
      <c r="M437" s="25" t="n">
        <v>0.6747</v>
      </c>
      <c r="N437" s="27">
        <f>M437*$E$3</f>
        <v/>
      </c>
    </row>
    <row r="438" ht="13" customHeight="1">
      <c r="A438" s="117" t="inlineStr">
        <is>
          <t>0023922</t>
        </is>
      </c>
      <c r="B438" s="117" t="inlineStr">
        <is>
          <t>Петля для AL-рамки T=19-22мм 110° DTC STYLISH Anyway Snap-on вкладная с доводчиком (C82C678FA)</t>
        </is>
      </c>
      <c r="C438" s="117" t="inlineStr">
        <is>
          <t>C82C678FA</t>
        </is>
      </c>
      <c r="D438" s="123" t="inlineStr">
        <is>
          <t>в наличии</t>
        </is>
      </c>
      <c r="E438" s="52" t="inlineStr">
        <is>
          <t>шт</t>
        </is>
      </c>
      <c r="F438" s="23" t="n">
        <v>200</v>
      </c>
      <c r="G438" s="65">
        <f>I438*1.2</f>
        <v/>
      </c>
      <c r="H438" s="24">
        <f>J438*1.2</f>
        <v/>
      </c>
      <c r="I438" s="25" t="n">
        <v>0.9176</v>
      </c>
      <c r="J438" s="24">
        <f>I438*$E$3</f>
        <v/>
      </c>
      <c r="K438" s="25">
        <f>(I438+M438)/2</f>
        <v/>
      </c>
      <c r="L438" s="27">
        <f>(J438+N438)/2</f>
        <v/>
      </c>
      <c r="M438" s="25" t="n">
        <v>0.7647</v>
      </c>
      <c r="N438" s="27">
        <f>M438*$E$3</f>
        <v/>
      </c>
    </row>
    <row r="439" ht="13" customHeight="1">
      <c r="A439" s="117" t="inlineStr">
        <is>
          <t>0024022</t>
        </is>
      </c>
      <c r="B439" s="117" t="inlineStr">
        <is>
          <t>Петля для AL-рамки T=19-22мм 110° DTC STYLISH Anyway Snap-on вкладная с доводчиком черная</t>
        </is>
      </c>
      <c r="C439" s="117" t="inlineStr">
        <is>
          <t>C82C678FA (A08)</t>
        </is>
      </c>
      <c r="D439" s="123" t="inlineStr">
        <is>
          <t>в наличии</t>
        </is>
      </c>
      <c r="E439" s="52" t="inlineStr">
        <is>
          <t>шт</t>
        </is>
      </c>
      <c r="F439" s="23" t="n">
        <v>200</v>
      </c>
      <c r="G439" s="65">
        <f>I439*1.2</f>
        <v/>
      </c>
      <c r="H439" s="24">
        <f>J439*1.2</f>
        <v/>
      </c>
      <c r="I439" s="25" t="n">
        <v>1.0526</v>
      </c>
      <c r="J439" s="24">
        <f>I439*$E$3</f>
        <v/>
      </c>
      <c r="K439" s="25">
        <f>(I439+M439)/2</f>
        <v/>
      </c>
      <c r="L439" s="27">
        <f>(J439+N439)/2</f>
        <v/>
      </c>
      <c r="M439" s="25" t="n">
        <v>0.8772</v>
      </c>
      <c r="N439" s="27">
        <f>M439*$E$3</f>
        <v/>
      </c>
    </row>
    <row r="440" ht="13" customHeight="1">
      <c r="A440" s="117" t="inlineStr">
        <is>
          <t>0024065</t>
        </is>
      </c>
      <c r="B440" s="117" t="inlineStr">
        <is>
          <t>Петля для AL-рамки T=19-22мм 110° DTC STYLISH Anyway Snap-on вкладная с пружиной (C82C678A)</t>
        </is>
      </c>
      <c r="C440" s="117" t="inlineStr">
        <is>
          <t>C82C678A</t>
        </is>
      </c>
      <c r="D440" s="123" t="inlineStr">
        <is>
          <t>в наличии</t>
        </is>
      </c>
      <c r="E440" s="52" t="inlineStr">
        <is>
          <t>шт</t>
        </is>
      </c>
      <c r="F440" s="23" t="n">
        <v>200</v>
      </c>
      <c r="G440" s="65">
        <f>I440*1.2</f>
        <v/>
      </c>
      <c r="H440" s="24">
        <f>J440*1.2</f>
        <v/>
      </c>
      <c r="I440" s="25" t="n">
        <v>0.6748</v>
      </c>
      <c r="J440" s="24">
        <f>I440*$E$3</f>
        <v/>
      </c>
      <c r="K440" s="25">
        <f>(I440+M440)/2</f>
        <v/>
      </c>
      <c r="L440" s="27">
        <f>(J440+N440)/2</f>
        <v/>
      </c>
      <c r="M440" s="25" t="n">
        <v>0.5623</v>
      </c>
      <c r="N440" s="27">
        <f>M440*$E$3</f>
        <v/>
      </c>
    </row>
    <row r="441" ht="13" customHeight="1">
      <c r="A441" s="117" t="inlineStr">
        <is>
          <t>0024081</t>
        </is>
      </c>
      <c r="B441" s="117" t="inlineStr">
        <is>
          <t>Петля для AL-рамки T=19-22мм 110° DTC STYLISH Anyway Snap-on вкладная с пружиной черная</t>
        </is>
      </c>
      <c r="C441" s="117" t="inlineStr">
        <is>
          <t>C82C678A (A08)</t>
        </is>
      </c>
      <c r="D441" s="123" t="inlineStr">
        <is>
          <t>в наличии</t>
        </is>
      </c>
      <c r="E441" s="52" t="inlineStr">
        <is>
          <t>шт</t>
        </is>
      </c>
      <c r="F441" s="23" t="n">
        <v>200</v>
      </c>
      <c r="G441" s="65">
        <f>I441*1.2</f>
        <v/>
      </c>
      <c r="H441" s="24">
        <f>J441*1.2</f>
        <v/>
      </c>
      <c r="I441" s="25" t="n">
        <v>0.8096</v>
      </c>
      <c r="J441" s="24">
        <f>I441*$E$3</f>
        <v/>
      </c>
      <c r="K441" s="25">
        <f>(I441+M441)/2</f>
        <v/>
      </c>
      <c r="L441" s="27">
        <f>(J441+N441)/2</f>
        <v/>
      </c>
      <c r="M441" s="25" t="n">
        <v>0.6747</v>
      </c>
      <c r="N441" s="27">
        <f>M441*$E$3</f>
        <v/>
      </c>
    </row>
    <row r="442" ht="13" customHeight="1">
      <c r="A442" s="117" t="inlineStr">
        <is>
          <t>0024095</t>
        </is>
      </c>
      <c r="B442" s="117" t="inlineStr">
        <is>
          <t>Петля для AL-рамки T=19-22мм 110° DTC STYLISH Anyway Snap-on накладная PUSH (A82A678A)</t>
        </is>
      </c>
      <c r="C442" s="117" t="inlineStr">
        <is>
          <t>A82A678A</t>
        </is>
      </c>
      <c r="D442" s="123" t="inlineStr">
        <is>
          <t>в наличии</t>
        </is>
      </c>
      <c r="E442" s="52" t="inlineStr">
        <is>
          <t>шт</t>
        </is>
      </c>
      <c r="F442" s="23" t="n">
        <v>200</v>
      </c>
      <c r="G442" s="65">
        <f>I442*1.2</f>
        <v/>
      </c>
      <c r="H442" s="24">
        <f>J442*1.2</f>
        <v/>
      </c>
      <c r="I442" s="25" t="n">
        <v>0.6747</v>
      </c>
      <c r="J442" s="24">
        <f>I442*$E$3</f>
        <v/>
      </c>
      <c r="K442" s="25">
        <f>(I442+M442)/2</f>
        <v/>
      </c>
      <c r="L442" s="27">
        <f>(J442+N442)/2</f>
        <v/>
      </c>
      <c r="M442" s="25" t="n">
        <v>0.5623</v>
      </c>
      <c r="N442" s="27">
        <f>M442*$E$3</f>
        <v/>
      </c>
    </row>
    <row r="443" ht="13" customHeight="1">
      <c r="A443" s="117" t="inlineStr">
        <is>
          <t>0024115</t>
        </is>
      </c>
      <c r="B443" s="117" t="inlineStr">
        <is>
          <t>Петля для AL-рамки T=19-22мм 110° DTC STYLISH Anyway Snap-on накладная PUSH (A82A678A) черная (A08)</t>
        </is>
      </c>
      <c r="C443" s="117" t="inlineStr">
        <is>
          <t>A82A678A (A08)</t>
        </is>
      </c>
      <c r="D443" s="123" t="inlineStr">
        <is>
          <t>в наличии</t>
        </is>
      </c>
      <c r="E443" s="52" t="inlineStr">
        <is>
          <t>шт</t>
        </is>
      </c>
      <c r="F443" s="23" t="n">
        <v>200</v>
      </c>
      <c r="G443" s="65">
        <f>I443*1.2</f>
        <v/>
      </c>
      <c r="H443" s="24">
        <f>J443*1.2</f>
        <v/>
      </c>
      <c r="I443" s="25" t="n">
        <v>0.8097</v>
      </c>
      <c r="J443" s="24">
        <f>I443*$E$3</f>
        <v/>
      </c>
      <c r="K443" s="25">
        <f>(I443+M443)/2</f>
        <v/>
      </c>
      <c r="L443" s="27">
        <f>(J443+N443)/2</f>
        <v/>
      </c>
      <c r="M443" s="25" t="n">
        <v>0.6747</v>
      </c>
      <c r="N443" s="27">
        <f>M443*$E$3</f>
        <v/>
      </c>
    </row>
    <row r="444" ht="13" customHeight="1">
      <c r="A444" s="117" t="inlineStr">
        <is>
          <t>0023920</t>
        </is>
      </c>
      <c r="B444" s="117" t="inlineStr">
        <is>
          <t>Петля для AL-рамки T=19-22мм 110° DTC STYLISH Anyway Snap-on накладная с доводчиком (C82A678FA)</t>
        </is>
      </c>
      <c r="C444" s="117" t="inlineStr">
        <is>
          <t>C82A678FA</t>
        </is>
      </c>
      <c r="D444" s="123" t="inlineStr">
        <is>
          <t>в наличии</t>
        </is>
      </c>
      <c r="E444" s="52" t="inlineStr">
        <is>
          <t>шт</t>
        </is>
      </c>
      <c r="F444" s="23" t="n">
        <v>200</v>
      </c>
      <c r="G444" s="65">
        <f>I444*1.2</f>
        <v/>
      </c>
      <c r="H444" s="24">
        <f>J444*1.2</f>
        <v/>
      </c>
      <c r="I444" s="25" t="n">
        <v>0.9176</v>
      </c>
      <c r="J444" s="24">
        <f>I444*$E$3</f>
        <v/>
      </c>
      <c r="K444" s="25">
        <f>(I444+M444)/2</f>
        <v/>
      </c>
      <c r="L444" s="27">
        <f>(J444+N444)/2</f>
        <v/>
      </c>
      <c r="M444" s="25" t="n">
        <v>0.7647</v>
      </c>
      <c r="N444" s="27">
        <f>M444*$E$3</f>
        <v/>
      </c>
    </row>
    <row r="445" ht="13" customHeight="1">
      <c r="A445" s="117" t="inlineStr">
        <is>
          <t>0024020</t>
        </is>
      </c>
      <c r="B445" s="117" t="inlineStr">
        <is>
          <t>Петля для AL-рамки T=19-22мм 110° DTC STYLISH Anyway Snap-on накладная с доводчиком черная</t>
        </is>
      </c>
      <c r="C445" s="117" t="inlineStr">
        <is>
          <t>C82A678FA (A08)</t>
        </is>
      </c>
      <c r="D445" s="123" t="inlineStr">
        <is>
          <t>в наличии</t>
        </is>
      </c>
      <c r="E445" s="52" t="inlineStr">
        <is>
          <t>шт</t>
        </is>
      </c>
      <c r="F445" s="23" t="n">
        <v>200</v>
      </c>
      <c r="G445" s="65">
        <f>I445*1.2</f>
        <v/>
      </c>
      <c r="H445" s="24">
        <f>J445*1.2</f>
        <v/>
      </c>
      <c r="I445" s="25" t="n">
        <v>1.0526</v>
      </c>
      <c r="J445" s="24">
        <f>I445*$E$3</f>
        <v/>
      </c>
      <c r="K445" s="25">
        <f>(I445+M445)/2</f>
        <v/>
      </c>
      <c r="L445" s="27">
        <f>(J445+N445)/2</f>
        <v/>
      </c>
      <c r="M445" s="25" t="n">
        <v>0.8772</v>
      </c>
      <c r="N445" s="27">
        <f>M445*$E$3</f>
        <v/>
      </c>
    </row>
    <row r="446" ht="13" customHeight="1">
      <c r="A446" s="117" t="inlineStr">
        <is>
          <t>0024063</t>
        </is>
      </c>
      <c r="B446" s="117" t="inlineStr">
        <is>
          <t>Петля для AL-рамки T=19-22мм 110° DTC STYLISH Anyway Snap-on накладная с пружиной (C82A678A)</t>
        </is>
      </c>
      <c r="C446" s="117" t="inlineStr">
        <is>
          <t>C82A678A</t>
        </is>
      </c>
      <c r="D446" s="123" t="inlineStr">
        <is>
          <t>в наличии</t>
        </is>
      </c>
      <c r="E446" s="52" t="inlineStr">
        <is>
          <t>шт</t>
        </is>
      </c>
      <c r="F446" s="23" t="n">
        <v>200</v>
      </c>
      <c r="G446" s="65">
        <f>I446*1.2</f>
        <v/>
      </c>
      <c r="H446" s="24">
        <f>J446*1.2</f>
        <v/>
      </c>
      <c r="I446" s="25" t="n">
        <v>0.6748</v>
      </c>
      <c r="J446" s="24">
        <f>I446*$E$3</f>
        <v/>
      </c>
      <c r="K446" s="25">
        <f>(I446+M446)/2</f>
        <v/>
      </c>
      <c r="L446" s="27">
        <f>(J446+N446)/2</f>
        <v/>
      </c>
      <c r="M446" s="25" t="n">
        <v>0.5623</v>
      </c>
      <c r="N446" s="27">
        <f>M446*$E$3</f>
        <v/>
      </c>
    </row>
    <row r="447" ht="13" customHeight="1">
      <c r="A447" s="117" t="inlineStr">
        <is>
          <t>0024079</t>
        </is>
      </c>
      <c r="B447" s="117" t="inlineStr">
        <is>
          <t>Петля для AL-рамки T=19-22мм 110° DTC STYLISH Anyway Snap-on накладная с пружиной черная</t>
        </is>
      </c>
      <c r="C447" s="117" t="inlineStr">
        <is>
          <t>C82A678A (A08)</t>
        </is>
      </c>
      <c r="D447" s="123" t="inlineStr">
        <is>
          <t>в наличии</t>
        </is>
      </c>
      <c r="E447" s="52" t="inlineStr">
        <is>
          <t>шт</t>
        </is>
      </c>
      <c r="F447" s="23" t="n">
        <v>200</v>
      </c>
      <c r="G447" s="65">
        <f>I447*1.2</f>
        <v/>
      </c>
      <c r="H447" s="24">
        <f>J447*1.2</f>
        <v/>
      </c>
      <c r="I447" s="25" t="n">
        <v>0.8096</v>
      </c>
      <c r="J447" s="24">
        <f>I447*$E$3</f>
        <v/>
      </c>
      <c r="K447" s="25">
        <f>(I447+M447)/2</f>
        <v/>
      </c>
      <c r="L447" s="27">
        <f>(J447+N447)/2</f>
        <v/>
      </c>
      <c r="M447" s="25" t="n">
        <v>0.6747</v>
      </c>
      <c r="N447" s="27">
        <f>M447*$E$3</f>
        <v/>
      </c>
    </row>
    <row r="448" ht="13" customHeight="1">
      <c r="A448" s="117" t="inlineStr">
        <is>
          <t>0024096</t>
        </is>
      </c>
      <c r="B448" s="117" t="inlineStr">
        <is>
          <t>Петля для AL-рамки T=19-22мм 110° DTC STYLISH Anyway Snap-on полунакладная PUSH (A82B678A)</t>
        </is>
      </c>
      <c r="C448" s="117" t="inlineStr">
        <is>
          <t>A82B678A</t>
        </is>
      </c>
      <c r="D448" s="123" t="inlineStr">
        <is>
          <t>в наличии</t>
        </is>
      </c>
      <c r="E448" s="52" t="inlineStr">
        <is>
          <t>шт</t>
        </is>
      </c>
      <c r="F448" s="23" t="n">
        <v>200</v>
      </c>
      <c r="G448" s="65">
        <f>I448*1.2</f>
        <v/>
      </c>
      <c r="H448" s="24">
        <f>J448*1.2</f>
        <v/>
      </c>
      <c r="I448" s="25" t="n">
        <v>0.6747</v>
      </c>
      <c r="J448" s="24">
        <f>I448*$E$3</f>
        <v/>
      </c>
      <c r="K448" s="25">
        <f>(I448+M448)/2</f>
        <v/>
      </c>
      <c r="L448" s="27">
        <f>(J448+N448)/2</f>
        <v/>
      </c>
      <c r="M448" s="25" t="n">
        <v>0.5623</v>
      </c>
      <c r="N448" s="27">
        <f>M448*$E$3</f>
        <v/>
      </c>
    </row>
    <row r="449" ht="13" customHeight="1">
      <c r="A449" s="117" t="inlineStr">
        <is>
          <t>0024116</t>
        </is>
      </c>
      <c r="B449" s="117" t="inlineStr">
        <is>
          <t>Петля для AL-рамки T=19-22мм 110° DTC STYLISH Anyway Snap-on полунакладная PUSH черная</t>
        </is>
      </c>
      <c r="C449" s="117" t="inlineStr">
        <is>
          <t>A82B678A (A08)</t>
        </is>
      </c>
      <c r="D449" s="123" t="inlineStr">
        <is>
          <t>в наличии</t>
        </is>
      </c>
      <c r="E449" s="52" t="inlineStr">
        <is>
          <t>шт</t>
        </is>
      </c>
      <c r="F449" s="23" t="n">
        <v>200</v>
      </c>
      <c r="G449" s="65">
        <f>I449*1.2</f>
        <v/>
      </c>
      <c r="H449" s="24">
        <f>J449*1.2</f>
        <v/>
      </c>
      <c r="I449" s="25" t="n">
        <v>0.8097</v>
      </c>
      <c r="J449" s="24">
        <f>I449*$E$3</f>
        <v/>
      </c>
      <c r="K449" s="25">
        <f>(I449+M449)/2</f>
        <v/>
      </c>
      <c r="L449" s="27">
        <f>(J449+N449)/2</f>
        <v/>
      </c>
      <c r="M449" s="25" t="n">
        <v>0.6747</v>
      </c>
      <c r="N449" s="27">
        <f>M449*$E$3</f>
        <v/>
      </c>
    </row>
    <row r="450" ht="13" customHeight="1">
      <c r="A450" s="117" t="inlineStr">
        <is>
          <t>0023921</t>
        </is>
      </c>
      <c r="B450" s="117" t="inlineStr">
        <is>
          <t>Петля для AL-рамки T=19-22мм 110° DTC STYLISH Anyway Snap-on полунакладная с доводчиком (C82B678FA)</t>
        </is>
      </c>
      <c r="C450" s="117" t="inlineStr">
        <is>
          <t>C82B678FA</t>
        </is>
      </c>
      <c r="D450" s="123" t="inlineStr">
        <is>
          <t>в наличии</t>
        </is>
      </c>
      <c r="E450" s="52" t="inlineStr">
        <is>
          <t>шт</t>
        </is>
      </c>
      <c r="F450" s="23" t="n">
        <v>200</v>
      </c>
      <c r="G450" s="65">
        <f>I450*1.2</f>
        <v/>
      </c>
      <c r="H450" s="24">
        <f>J450*1.2</f>
        <v/>
      </c>
      <c r="I450" s="25" t="n">
        <v>0.9176</v>
      </c>
      <c r="J450" s="24">
        <f>I450*$E$3</f>
        <v/>
      </c>
      <c r="K450" s="25">
        <f>(I450+M450)/2</f>
        <v/>
      </c>
      <c r="L450" s="27">
        <f>(J450+N450)/2</f>
        <v/>
      </c>
      <c r="M450" s="25" t="n">
        <v>0.7647</v>
      </c>
      <c r="N450" s="27">
        <f>M450*$E$3</f>
        <v/>
      </c>
    </row>
    <row r="451" ht="13" customHeight="1">
      <c r="A451" s="117" t="inlineStr">
        <is>
          <t>0024021</t>
        </is>
      </c>
      <c r="B451" s="117" t="inlineStr">
        <is>
          <t>Петля для AL-рамки T=19-22мм 110° DTC STYLISH Anyway Snap-on полунакладная с доводчиком черная</t>
        </is>
      </c>
      <c r="C451" s="117" t="inlineStr">
        <is>
          <t>C82B678FA (A08)</t>
        </is>
      </c>
      <c r="D451" s="123" t="inlineStr">
        <is>
          <t>в наличии</t>
        </is>
      </c>
      <c r="E451" s="52" t="inlineStr">
        <is>
          <t>шт</t>
        </is>
      </c>
      <c r="F451" s="23" t="n">
        <v>200</v>
      </c>
      <c r="G451" s="65">
        <f>I451*1.2</f>
        <v/>
      </c>
      <c r="H451" s="24">
        <f>J451*1.2</f>
        <v/>
      </c>
      <c r="I451" s="25" t="n">
        <v>1.0526</v>
      </c>
      <c r="J451" s="24">
        <f>I451*$E$3</f>
        <v/>
      </c>
      <c r="K451" s="25">
        <f>(I451+M451)/2</f>
        <v/>
      </c>
      <c r="L451" s="27">
        <f>(J451+N451)/2</f>
        <v/>
      </c>
      <c r="M451" s="25" t="n">
        <v>0.8772</v>
      </c>
      <c r="N451" s="27">
        <f>M451*$E$3</f>
        <v/>
      </c>
    </row>
    <row r="452" ht="13" customHeight="1">
      <c r="A452" s="117" t="inlineStr">
        <is>
          <t>0024064</t>
        </is>
      </c>
      <c r="B452" s="117" t="inlineStr">
        <is>
          <t>Петля для AL-рамки T=19-22мм 110° DTC STYLISH Anyway Snap-on полунакладная с пружиной (C82B678A)</t>
        </is>
      </c>
      <c r="C452" s="117" t="inlineStr">
        <is>
          <t>C82B678A</t>
        </is>
      </c>
      <c r="D452" s="123" t="inlineStr">
        <is>
          <t>в наличии</t>
        </is>
      </c>
      <c r="E452" s="52" t="inlineStr">
        <is>
          <t>шт</t>
        </is>
      </c>
      <c r="F452" s="23" t="n">
        <v>200</v>
      </c>
      <c r="G452" s="65">
        <f>I452*1.2</f>
        <v/>
      </c>
      <c r="H452" s="24">
        <f>J452*1.2</f>
        <v/>
      </c>
      <c r="I452" s="25" t="n">
        <v>0.6748</v>
      </c>
      <c r="J452" s="24">
        <f>I452*$E$3</f>
        <v/>
      </c>
      <c r="K452" s="25">
        <f>(I452+M452)/2</f>
        <v/>
      </c>
      <c r="L452" s="27">
        <f>(J452+N452)/2</f>
        <v/>
      </c>
      <c r="M452" s="25" t="n">
        <v>0.5623</v>
      </c>
      <c r="N452" s="27">
        <f>M452*$E$3</f>
        <v/>
      </c>
    </row>
    <row r="453" ht="13" customHeight="1">
      <c r="A453" s="117" t="inlineStr">
        <is>
          <t>0024080</t>
        </is>
      </c>
      <c r="B453" s="117" t="inlineStr">
        <is>
          <t>Петля для AL-рамки T=19-22мм 110° DTC STYLISH Anyway Snap-on полунакладная с пружиной черная</t>
        </is>
      </c>
      <c r="C453" s="117" t="inlineStr">
        <is>
          <t>C82B678A (A08)</t>
        </is>
      </c>
      <c r="D453" s="123" t="inlineStr">
        <is>
          <t>в наличии</t>
        </is>
      </c>
      <c r="E453" s="52" t="inlineStr">
        <is>
          <t>шт</t>
        </is>
      </c>
      <c r="F453" s="23" t="n">
        <v>200</v>
      </c>
      <c r="G453" s="65">
        <f>I453*1.2</f>
        <v/>
      </c>
      <c r="H453" s="24">
        <f>J453*1.2</f>
        <v/>
      </c>
      <c r="I453" s="25" t="n">
        <v>0.8096</v>
      </c>
      <c r="J453" s="24">
        <f>I453*$E$3</f>
        <v/>
      </c>
      <c r="K453" s="25">
        <f>(I453+M453)/2</f>
        <v/>
      </c>
      <c r="L453" s="27">
        <f>(J453+N453)/2</f>
        <v/>
      </c>
      <c r="M453" s="25" t="n">
        <v>0.6747</v>
      </c>
      <c r="N453" s="27">
        <f>M453*$E$3</f>
        <v/>
      </c>
    </row>
    <row r="454" ht="13" customHeight="1">
      <c r="A454" s="117" t="inlineStr">
        <is>
          <t>0023926</t>
        </is>
      </c>
      <c r="B454" s="117" t="inlineStr">
        <is>
          <t>Петля для складных дверей 55° DTC STYLISH Anyway Snap-on карусельная 45мм (C82H675A)</t>
        </is>
      </c>
      <c r="C454" s="117" t="inlineStr">
        <is>
          <t>C82H675A</t>
        </is>
      </c>
      <c r="D454" s="123" t="inlineStr">
        <is>
          <t>в наличии</t>
        </is>
      </c>
      <c r="E454" s="52" t="inlineStr">
        <is>
          <t>шт</t>
        </is>
      </c>
      <c r="F454" s="23" t="n">
        <v>200</v>
      </c>
      <c r="G454" s="65">
        <f>I454*1.2</f>
        <v/>
      </c>
      <c r="H454" s="24">
        <f>J454*1.2</f>
        <v/>
      </c>
      <c r="I454" s="25" t="n">
        <v>1.3974</v>
      </c>
      <c r="J454" s="24">
        <f>I454*$E$3</f>
        <v/>
      </c>
      <c r="K454" s="25">
        <f>(I454+M454)/2</f>
        <v/>
      </c>
      <c r="L454" s="27">
        <f>(J454+N454)/2</f>
        <v/>
      </c>
      <c r="M454" s="25" t="n">
        <v>1.1645</v>
      </c>
      <c r="N454" s="27">
        <f>M454*$E$3</f>
        <v/>
      </c>
    </row>
    <row r="455" ht="13" customHeight="1">
      <c r="A455" s="117" t="inlineStr">
        <is>
          <t>0024026</t>
        </is>
      </c>
      <c r="B455" s="117" t="inlineStr">
        <is>
          <t>Петля для складных дверей 55° DTC STYLISH Anyway Snap-on карусельная 45мм (C82H675A) черная (A08)</t>
        </is>
      </c>
      <c r="C455" s="117" t="inlineStr">
        <is>
          <t>C82H675A (A08)</t>
        </is>
      </c>
      <c r="D455" s="123" t="inlineStr">
        <is>
          <t>в наличии</t>
        </is>
      </c>
      <c r="E455" s="52" t="inlineStr">
        <is>
          <t>шт</t>
        </is>
      </c>
      <c r="F455" s="23" t="n">
        <v>200</v>
      </c>
      <c r="G455" s="65">
        <f>I455*1.2</f>
        <v/>
      </c>
      <c r="H455" s="24">
        <f>J455*1.2</f>
        <v/>
      </c>
      <c r="I455" s="25" t="n">
        <v>1.5323</v>
      </c>
      <c r="J455" s="24">
        <f>I455*$E$3</f>
        <v/>
      </c>
      <c r="K455" s="25">
        <f>(I455+M455)/2</f>
        <v/>
      </c>
      <c r="L455" s="27">
        <f>(J455+N455)/2</f>
        <v/>
      </c>
      <c r="M455" s="25" t="n">
        <v>1.2769</v>
      </c>
      <c r="N455" s="27">
        <f>M455*$E$3</f>
        <v/>
      </c>
    </row>
    <row r="456" ht="13" customHeight="1">
      <c r="A456" s="117" t="inlineStr">
        <is>
          <t>0024094</t>
        </is>
      </c>
      <c r="B456" s="117" t="inlineStr">
        <is>
          <t>Петля для фасадов 19-35 мм 95° DTC STYLISH Anyway Snap-on вкладная PUSH 45мм (A82C615A)</t>
        </is>
      </c>
      <c r="C456" s="117" t="inlineStr">
        <is>
          <t>A82C615A</t>
        </is>
      </c>
      <c r="D456" s="123" t="inlineStr">
        <is>
          <t>в наличии</t>
        </is>
      </c>
      <c r="E456" s="52" t="inlineStr">
        <is>
          <t>шт</t>
        </is>
      </c>
      <c r="F456" s="23" t="n">
        <v>200</v>
      </c>
      <c r="G456" s="65">
        <f>I456*1.2</f>
        <v/>
      </c>
      <c r="H456" s="24">
        <f>J456*1.2</f>
        <v/>
      </c>
      <c r="I456" s="25" t="n">
        <v>0.5698</v>
      </c>
      <c r="J456" s="24">
        <f>I456*$E$3</f>
        <v/>
      </c>
      <c r="K456" s="25">
        <f>(I456+M456)/2</f>
        <v/>
      </c>
      <c r="L456" s="27">
        <f>(J456+N456)/2</f>
        <v/>
      </c>
      <c r="M456" s="25" t="n">
        <v>0.4748</v>
      </c>
      <c r="N456" s="27">
        <f>M456*$E$3</f>
        <v/>
      </c>
    </row>
    <row r="457" ht="13" customHeight="1">
      <c r="A457" s="117" t="inlineStr">
        <is>
          <t>0024114</t>
        </is>
      </c>
      <c r="B457" s="117" t="inlineStr">
        <is>
          <t>Петля для фасадов 19-35 мм 95° DTC STYLISH Anyway Snap-on вкладная PUSH 45мм черная</t>
        </is>
      </c>
      <c r="C457" s="117" t="inlineStr">
        <is>
          <t>A82C615A (A08)</t>
        </is>
      </c>
      <c r="D457" s="123" t="inlineStr">
        <is>
          <t>в наличии</t>
        </is>
      </c>
      <c r="E457" s="52" t="inlineStr">
        <is>
          <t>шт</t>
        </is>
      </c>
      <c r="F457" s="23" t="n">
        <v>200</v>
      </c>
      <c r="G457" s="65">
        <f>I457*1.2</f>
        <v/>
      </c>
      <c r="H457" s="24">
        <f>J457*1.2</f>
        <v/>
      </c>
      <c r="I457" s="25" t="n">
        <v>0.7048</v>
      </c>
      <c r="J457" s="24">
        <f>I457*$E$3</f>
        <v/>
      </c>
      <c r="K457" s="25">
        <f>(I457+M457)/2</f>
        <v/>
      </c>
      <c r="L457" s="27">
        <f>(J457+N457)/2</f>
        <v/>
      </c>
      <c r="M457" s="25" t="n">
        <v>0.5873</v>
      </c>
      <c r="N457" s="27">
        <f>M457*$E$3</f>
        <v/>
      </c>
    </row>
    <row r="458" ht="13" customHeight="1">
      <c r="A458" s="117" t="inlineStr">
        <is>
          <t>0023919</t>
        </is>
      </c>
      <c r="B458" s="117" t="inlineStr">
        <is>
          <t>Петля для фасадов 19-35 мм 95° DTC STYLISH Anyway Snap-on вкладная с доводчиком 45мм (C82C615FA)</t>
        </is>
      </c>
      <c r="C458" s="117" t="inlineStr">
        <is>
          <t>C82C615FA</t>
        </is>
      </c>
      <c r="D458" s="123" t="inlineStr">
        <is>
          <t>в наличии</t>
        </is>
      </c>
      <c r="E458" s="52" t="inlineStr">
        <is>
          <t>шт</t>
        </is>
      </c>
      <c r="F458" s="23" t="n">
        <v>200</v>
      </c>
      <c r="G458" s="65">
        <f>I458*1.2</f>
        <v/>
      </c>
      <c r="H458" s="24">
        <f>J458*1.2</f>
        <v/>
      </c>
      <c r="I458" s="25" t="n">
        <v>0.8127</v>
      </c>
      <c r="J458" s="24">
        <f>I458*$E$3</f>
        <v/>
      </c>
      <c r="K458" s="25">
        <f>(I458+M458)/2</f>
        <v/>
      </c>
      <c r="L458" s="27">
        <f>(J458+N458)/2</f>
        <v/>
      </c>
      <c r="M458" s="25" t="n">
        <v>0.6772</v>
      </c>
      <c r="N458" s="27">
        <f>M458*$E$3</f>
        <v/>
      </c>
    </row>
    <row r="459" ht="13" customHeight="1">
      <c r="A459" s="117" t="inlineStr">
        <is>
          <t>0024019</t>
        </is>
      </c>
      <c r="B459" s="117" t="inlineStr">
        <is>
          <t>Петля для фасадов 19-35 мм 95° DTC STYLISH Anyway Snap-on вкладная с доводчиком 45мм черная</t>
        </is>
      </c>
      <c r="C459" s="117" t="inlineStr">
        <is>
          <t>C82C615FA (A08)</t>
        </is>
      </c>
      <c r="D459" s="123" t="inlineStr">
        <is>
          <t>в наличии</t>
        </is>
      </c>
      <c r="E459" s="52" t="inlineStr">
        <is>
          <t>шт</t>
        </is>
      </c>
      <c r="F459" s="23" t="n">
        <v>200</v>
      </c>
      <c r="G459" s="65">
        <f>I459*1.2</f>
        <v/>
      </c>
      <c r="H459" s="24">
        <f>J459*1.2</f>
        <v/>
      </c>
      <c r="I459" s="25" t="n">
        <v>0.9476</v>
      </c>
      <c r="J459" s="24">
        <f>I459*$E$3</f>
        <v/>
      </c>
      <c r="K459" s="25">
        <f>(I459+M459)/2</f>
        <v/>
      </c>
      <c r="L459" s="27">
        <f>(J459+N459)/2</f>
        <v/>
      </c>
      <c r="M459" s="25" t="n">
        <v>0.7897</v>
      </c>
      <c r="N459" s="27">
        <f>M459*$E$3</f>
        <v/>
      </c>
    </row>
    <row r="460" ht="13" customHeight="1">
      <c r="A460" s="117" t="inlineStr">
        <is>
          <t>0024062</t>
        </is>
      </c>
      <c r="B460" s="117" t="inlineStr">
        <is>
          <t>Петля для фасадов 19-35 мм 95° DTC STYLISH Anyway Snap-on вкладная с пружиной 45мм (C82C615A)</t>
        </is>
      </c>
      <c r="C460" s="117" t="inlineStr">
        <is>
          <t xml:space="preserve">C82C615A </t>
        </is>
      </c>
      <c r="D460" s="123" t="inlineStr">
        <is>
          <t>в наличии</t>
        </is>
      </c>
      <c r="E460" s="52" t="inlineStr">
        <is>
          <t>шт</t>
        </is>
      </c>
      <c r="F460" s="23" t="n">
        <v>200</v>
      </c>
      <c r="G460" s="65">
        <f>I460*1.2</f>
        <v/>
      </c>
      <c r="H460" s="24">
        <f>J460*1.2</f>
        <v/>
      </c>
      <c r="I460" s="25" t="n">
        <v>0.5698</v>
      </c>
      <c r="J460" s="24">
        <f>I460*$E$3</f>
        <v/>
      </c>
      <c r="K460" s="25">
        <f>(I460+M460)/2</f>
        <v/>
      </c>
      <c r="L460" s="27">
        <f>(J460+N460)/2</f>
        <v/>
      </c>
      <c r="M460" s="25" t="n">
        <v>0.4748</v>
      </c>
      <c r="N460" s="27">
        <f>M460*$E$3</f>
        <v/>
      </c>
    </row>
    <row r="461" ht="13" customHeight="1">
      <c r="A461" s="117" t="inlineStr">
        <is>
          <t>0024078</t>
        </is>
      </c>
      <c r="B461" s="117" t="inlineStr">
        <is>
          <t>Петля для фасадов 19-35 мм 95° DTC STYLISH Anyway Snap-on вкладная с пружиной 45мм (C82C615A) черная</t>
        </is>
      </c>
      <c r="C461" s="117" t="inlineStr">
        <is>
          <t>C82C615A (A08)</t>
        </is>
      </c>
      <c r="D461" s="123" t="inlineStr">
        <is>
          <t>в наличии</t>
        </is>
      </c>
      <c r="E461" s="52" t="inlineStr">
        <is>
          <t>шт</t>
        </is>
      </c>
      <c r="F461" s="23" t="n">
        <v>200</v>
      </c>
      <c r="G461" s="65">
        <f>I461*1.2</f>
        <v/>
      </c>
      <c r="H461" s="24">
        <f>J461*1.2</f>
        <v/>
      </c>
      <c r="I461" s="25" t="n">
        <v>0.7048</v>
      </c>
      <c r="J461" s="24">
        <f>I461*$E$3</f>
        <v/>
      </c>
      <c r="K461" s="25">
        <f>(I461+M461)/2</f>
        <v/>
      </c>
      <c r="L461" s="27">
        <f>(J461+N461)/2</f>
        <v/>
      </c>
      <c r="M461" s="25" t="n">
        <v>0.5873</v>
      </c>
      <c r="N461" s="27">
        <f>M461*$E$3</f>
        <v/>
      </c>
    </row>
    <row r="462" ht="13" customHeight="1">
      <c r="A462" s="117" t="inlineStr">
        <is>
          <t>0024092</t>
        </is>
      </c>
      <c r="B462" s="117" t="inlineStr">
        <is>
          <t>Петля для фасадов 19-35 мм 95° DTC STYLISH Anyway Snap-on накладная PUSH 45мм (A82A615A)</t>
        </is>
      </c>
      <c r="C462" s="117" t="inlineStr">
        <is>
          <t xml:space="preserve">A82A615A </t>
        </is>
      </c>
      <c r="D462" s="123" t="inlineStr">
        <is>
          <t>в наличии</t>
        </is>
      </c>
      <c r="E462" s="52" t="inlineStr">
        <is>
          <t>шт</t>
        </is>
      </c>
      <c r="F462" s="23" t="n">
        <v>200</v>
      </c>
      <c r="G462" s="65">
        <f>I462*1.2</f>
        <v/>
      </c>
      <c r="H462" s="24">
        <f>J462*1.2</f>
        <v/>
      </c>
      <c r="I462" s="25" t="n">
        <v>0.5698</v>
      </c>
      <c r="J462" s="24">
        <f>I462*$E$3</f>
        <v/>
      </c>
      <c r="K462" s="25">
        <f>(I462+M462)/2</f>
        <v/>
      </c>
      <c r="L462" s="27">
        <f>(J462+N462)/2</f>
        <v/>
      </c>
      <c r="M462" s="25" t="n">
        <v>0.4748</v>
      </c>
      <c r="N462" s="27">
        <f>M462*$E$3</f>
        <v/>
      </c>
    </row>
    <row r="463" ht="13" customHeight="1">
      <c r="A463" s="117" t="inlineStr">
        <is>
          <t>0024112</t>
        </is>
      </c>
      <c r="B463" s="117" t="inlineStr">
        <is>
          <t>Петля для фасадов 19-35 мм 95° DTC STYLISH Anyway Snap-on накладная PUSH 45мм черная</t>
        </is>
      </c>
      <c r="C463" s="117" t="inlineStr">
        <is>
          <t>A82A615A (A08)</t>
        </is>
      </c>
      <c r="D463" s="123" t="inlineStr">
        <is>
          <t>в наличии</t>
        </is>
      </c>
      <c r="E463" s="52" t="inlineStr">
        <is>
          <t>шт</t>
        </is>
      </c>
      <c r="F463" s="23" t="n">
        <v>200</v>
      </c>
      <c r="G463" s="65">
        <f>I463*1.2</f>
        <v/>
      </c>
      <c r="H463" s="24">
        <f>J463*1.2</f>
        <v/>
      </c>
      <c r="I463" s="25" t="n">
        <v>0.7048</v>
      </c>
      <c r="J463" s="24">
        <f>I463*$E$3</f>
        <v/>
      </c>
      <c r="K463" s="25">
        <f>(I463+M463)/2</f>
        <v/>
      </c>
      <c r="L463" s="27">
        <f>(J463+N463)/2</f>
        <v/>
      </c>
      <c r="M463" s="25" t="n">
        <v>0.5873</v>
      </c>
      <c r="N463" s="27">
        <f>M463*$E$3</f>
        <v/>
      </c>
    </row>
    <row r="464" ht="13" customHeight="1">
      <c r="A464" s="117" t="inlineStr">
        <is>
          <t>0023917</t>
        </is>
      </c>
      <c r="B464" s="117" t="inlineStr">
        <is>
          <t>Петля для фасадов 19-35 мм 95° DTC STYLISH Anyway Snap-on накладная с доводчиком 45мм (C82A615FA)</t>
        </is>
      </c>
      <c r="C464" s="117" t="inlineStr">
        <is>
          <t>C82A615FA</t>
        </is>
      </c>
      <c r="D464" s="123" t="inlineStr">
        <is>
          <t>в наличии</t>
        </is>
      </c>
      <c r="E464" s="52" t="inlineStr">
        <is>
          <t>шт</t>
        </is>
      </c>
      <c r="F464" s="23" t="n">
        <v>200</v>
      </c>
      <c r="G464" s="65">
        <f>I464*1.2</f>
        <v/>
      </c>
      <c r="H464" s="24">
        <f>J464*1.2</f>
        <v/>
      </c>
      <c r="I464" s="25" t="n">
        <v>0.8127</v>
      </c>
      <c r="J464" s="24">
        <f>I464*$E$3</f>
        <v/>
      </c>
      <c r="K464" s="25">
        <f>(I464+M464)/2</f>
        <v/>
      </c>
      <c r="L464" s="27">
        <f>(J464+N464)/2</f>
        <v/>
      </c>
      <c r="M464" s="25" t="n">
        <v>0.6772</v>
      </c>
      <c r="N464" s="27">
        <f>M464*$E$3</f>
        <v/>
      </c>
    </row>
    <row r="465" ht="13" customHeight="1">
      <c r="A465" s="117" t="inlineStr">
        <is>
          <t>0024017</t>
        </is>
      </c>
      <c r="B465" s="117" t="inlineStr">
        <is>
          <t>Петля для фасадов 19-35 мм 95° DTC STYLISH Anyway Snap-on накладная с доводчиком 45мм черная</t>
        </is>
      </c>
      <c r="C465" s="117" t="inlineStr">
        <is>
          <t>C82A615FA (A08)</t>
        </is>
      </c>
      <c r="D465" s="123" t="inlineStr">
        <is>
          <t>в наличии</t>
        </is>
      </c>
      <c r="E465" s="52" t="inlineStr">
        <is>
          <t>шт</t>
        </is>
      </c>
      <c r="F465" s="23" t="n">
        <v>200</v>
      </c>
      <c r="G465" s="65">
        <f>I465*1.2</f>
        <v/>
      </c>
      <c r="H465" s="24">
        <f>J465*1.2</f>
        <v/>
      </c>
      <c r="I465" s="25" t="n">
        <v>0.9476</v>
      </c>
      <c r="J465" s="24">
        <f>I465*$E$3</f>
        <v/>
      </c>
      <c r="K465" s="25">
        <f>(I465+M465)/2</f>
        <v/>
      </c>
      <c r="L465" s="27">
        <f>(J465+N465)/2</f>
        <v/>
      </c>
      <c r="M465" s="25" t="n">
        <v>0.7897</v>
      </c>
      <c r="N465" s="27">
        <f>M465*$E$3</f>
        <v/>
      </c>
    </row>
    <row r="466" ht="13" customHeight="1">
      <c r="A466" s="117" t="inlineStr">
        <is>
          <t>0024060</t>
        </is>
      </c>
      <c r="B466" s="117" t="inlineStr">
        <is>
          <t>Петля для фасадов 19-35 мм 95° DTC STYLISH Anyway Snap-on накладная с пружиной 45мм (C82A615A)</t>
        </is>
      </c>
      <c r="C466" s="117" t="inlineStr">
        <is>
          <t>C82A615A</t>
        </is>
      </c>
      <c r="D466" s="123" t="inlineStr">
        <is>
          <t>в наличии</t>
        </is>
      </c>
      <c r="E466" s="52" t="inlineStr">
        <is>
          <t>шт</t>
        </is>
      </c>
      <c r="F466" s="23" t="n">
        <v>200</v>
      </c>
      <c r="G466" s="65">
        <f>I466*1.2</f>
        <v/>
      </c>
      <c r="H466" s="24">
        <f>J466*1.2</f>
        <v/>
      </c>
      <c r="I466" s="25" t="n">
        <v>0.5698</v>
      </c>
      <c r="J466" s="24">
        <f>I466*$E$3</f>
        <v/>
      </c>
      <c r="K466" s="25">
        <f>(I466+M466)/2</f>
        <v/>
      </c>
      <c r="L466" s="27">
        <f>(J466+N466)/2</f>
        <v/>
      </c>
      <c r="M466" s="25" t="n">
        <v>0.4748</v>
      </c>
      <c r="N466" s="27">
        <f>M466*$E$3</f>
        <v/>
      </c>
    </row>
    <row r="467" ht="13" customHeight="1">
      <c r="A467" s="117" t="inlineStr">
        <is>
          <t>0024076</t>
        </is>
      </c>
      <c r="B467" s="117" t="inlineStr">
        <is>
          <t>Петля для фасадов 19-35 мм 95° DTC STYLISH Anyway Snap-on накладная с пружиной 45мм черная</t>
        </is>
      </c>
      <c r="C467" s="117" t="inlineStr">
        <is>
          <t>C82A615A (A08)</t>
        </is>
      </c>
      <c r="D467" s="123" t="inlineStr">
        <is>
          <t>в наличии</t>
        </is>
      </c>
      <c r="E467" s="52" t="inlineStr">
        <is>
          <t>шт</t>
        </is>
      </c>
      <c r="F467" s="23" t="n">
        <v>200</v>
      </c>
      <c r="G467" s="65">
        <f>I467*1.2</f>
        <v/>
      </c>
      <c r="H467" s="24">
        <f>J467*1.2</f>
        <v/>
      </c>
      <c r="I467" s="25" t="n">
        <v>0.7048</v>
      </c>
      <c r="J467" s="24">
        <f>I467*$E$3</f>
        <v/>
      </c>
      <c r="K467" s="25">
        <f>(I467+M467)/2</f>
        <v/>
      </c>
      <c r="L467" s="27">
        <f>(J467+N467)/2</f>
        <v/>
      </c>
      <c r="M467" s="25" t="n">
        <v>0.5873</v>
      </c>
      <c r="N467" s="27">
        <f>M467*$E$3</f>
        <v/>
      </c>
    </row>
    <row r="468" ht="13" customHeight="1">
      <c r="A468" s="117" t="inlineStr">
        <is>
          <t>0024093</t>
        </is>
      </c>
      <c r="B468" s="117" t="inlineStr">
        <is>
          <t>Петля для фасадов 19-35 мм 95° DTC STYLISH Anyway Snap-on полунакладная PUSH 45мм (A82B615A)</t>
        </is>
      </c>
      <c r="C468" s="117" t="inlineStr">
        <is>
          <t>A82B615A</t>
        </is>
      </c>
      <c r="D468" s="123" t="inlineStr">
        <is>
          <t>в наличии</t>
        </is>
      </c>
      <c r="E468" s="52" t="inlineStr">
        <is>
          <t>шт</t>
        </is>
      </c>
      <c r="F468" s="23" t="n">
        <v>200</v>
      </c>
      <c r="G468" s="65">
        <f>I468*1.2</f>
        <v/>
      </c>
      <c r="H468" s="24">
        <f>J468*1.2</f>
        <v/>
      </c>
      <c r="I468" s="25" t="n">
        <v>0.5698</v>
      </c>
      <c r="J468" s="24">
        <f>I468*$E$3</f>
        <v/>
      </c>
      <c r="K468" s="25">
        <f>(I468+M468)/2</f>
        <v/>
      </c>
      <c r="L468" s="27">
        <f>(J468+N468)/2</f>
        <v/>
      </c>
      <c r="M468" s="25" t="n">
        <v>0.4748</v>
      </c>
      <c r="N468" s="27">
        <f>M468*$E$3</f>
        <v/>
      </c>
    </row>
    <row r="469" ht="13" customHeight="1">
      <c r="A469" s="117" t="inlineStr">
        <is>
          <t>0024113</t>
        </is>
      </c>
      <c r="B469" s="117" t="inlineStr">
        <is>
          <t>Петля для фасадов 19-35 мм 95° DTC STYLISH Anyway Snap-on полунакладная PUSH 45мм черная</t>
        </is>
      </c>
      <c r="C469" s="117" t="inlineStr">
        <is>
          <t>A82B615A (A08)</t>
        </is>
      </c>
      <c r="D469" s="123" t="inlineStr">
        <is>
          <t>в наличии</t>
        </is>
      </c>
      <c r="E469" s="52" t="inlineStr">
        <is>
          <t>шт</t>
        </is>
      </c>
      <c r="F469" s="23" t="n">
        <v>200</v>
      </c>
      <c r="G469" s="65">
        <f>I469*1.2</f>
        <v/>
      </c>
      <c r="H469" s="24">
        <f>J469*1.2</f>
        <v/>
      </c>
      <c r="I469" s="25" t="n">
        <v>0.7048</v>
      </c>
      <c r="J469" s="24">
        <f>I469*$E$3</f>
        <v/>
      </c>
      <c r="K469" s="25">
        <f>(I469+M469)/2</f>
        <v/>
      </c>
      <c r="L469" s="27">
        <f>(J469+N469)/2</f>
        <v/>
      </c>
      <c r="M469" s="25" t="n">
        <v>0.5873</v>
      </c>
      <c r="N469" s="27">
        <f>M469*$E$3</f>
        <v/>
      </c>
    </row>
    <row r="470" ht="13" customHeight="1">
      <c r="A470" s="117" t="inlineStr">
        <is>
          <t>0023918</t>
        </is>
      </c>
      <c r="B470" s="117" t="inlineStr">
        <is>
          <t>Петля для фасадов 19-35 мм 95° DTC STYLISH Anyway Snap-on полунакладная с доводчиком 45мм C82B615FA</t>
        </is>
      </c>
      <c r="C470" s="117" t="inlineStr">
        <is>
          <t>C82B615FA</t>
        </is>
      </c>
      <c r="D470" s="123" t="inlineStr">
        <is>
          <t>в наличии</t>
        </is>
      </c>
      <c r="E470" s="52" t="inlineStr">
        <is>
          <t>шт</t>
        </is>
      </c>
      <c r="F470" s="23" t="n">
        <v>200</v>
      </c>
      <c r="G470" s="65">
        <f>I470*1.2</f>
        <v/>
      </c>
      <c r="H470" s="24">
        <f>J470*1.2</f>
        <v/>
      </c>
      <c r="I470" s="25" t="n">
        <v>0.8127</v>
      </c>
      <c r="J470" s="24">
        <f>I470*$E$3</f>
        <v/>
      </c>
      <c r="K470" s="25">
        <f>(I470+M470)/2</f>
        <v/>
      </c>
      <c r="L470" s="27">
        <f>(J470+N470)/2</f>
        <v/>
      </c>
      <c r="M470" s="25" t="n">
        <v>0.6772</v>
      </c>
      <c r="N470" s="27">
        <f>M470*$E$3</f>
        <v/>
      </c>
    </row>
    <row r="471" ht="13" customHeight="1">
      <c r="A471" s="117" t="inlineStr">
        <is>
          <t>0024018</t>
        </is>
      </c>
      <c r="B471" s="117" t="inlineStr">
        <is>
          <t>Петля для фасадов 19-35 мм 95° DTC STYLISH Anyway Snap-on полунакладная с доводчиком 45мм черная</t>
        </is>
      </c>
      <c r="C471" s="117" t="inlineStr">
        <is>
          <t>C82B615FA (A08)</t>
        </is>
      </c>
      <c r="D471" s="123" t="inlineStr">
        <is>
          <t>в наличии</t>
        </is>
      </c>
      <c r="E471" s="52" t="inlineStr">
        <is>
          <t>шт</t>
        </is>
      </c>
      <c r="F471" s="23" t="n">
        <v>200</v>
      </c>
      <c r="G471" s="65">
        <f>I471*1.2</f>
        <v/>
      </c>
      <c r="H471" s="24">
        <f>J471*1.2</f>
        <v/>
      </c>
      <c r="I471" s="25" t="n">
        <v>0.9476</v>
      </c>
      <c r="J471" s="24">
        <f>I471*$E$3</f>
        <v/>
      </c>
      <c r="K471" s="25">
        <f>(I471+M471)/2</f>
        <v/>
      </c>
      <c r="L471" s="27">
        <f>(J471+N471)/2</f>
        <v/>
      </c>
      <c r="M471" s="25" t="n">
        <v>0.7897</v>
      </c>
      <c r="N471" s="27">
        <f>M471*$E$3</f>
        <v/>
      </c>
    </row>
    <row r="472" ht="13" customHeight="1">
      <c r="A472" s="117" t="inlineStr">
        <is>
          <t>0024061</t>
        </is>
      </c>
      <c r="B472" s="117" t="inlineStr">
        <is>
          <t>Петля для фасадов 19-35 мм 95° DTC STYLISH Anyway Snap-on полунакладная с пружиной 45мм (C82B615A)</t>
        </is>
      </c>
      <c r="C472" s="117" t="inlineStr">
        <is>
          <t>C82B615A</t>
        </is>
      </c>
      <c r="D472" s="123" t="inlineStr">
        <is>
          <t>в наличии</t>
        </is>
      </c>
      <c r="E472" s="52" t="inlineStr">
        <is>
          <t>шт</t>
        </is>
      </c>
      <c r="F472" s="23" t="n">
        <v>200</v>
      </c>
      <c r="G472" s="65">
        <f>I472*1.2</f>
        <v/>
      </c>
      <c r="H472" s="24">
        <f>J472*1.2</f>
        <v/>
      </c>
      <c r="I472" s="25" t="n">
        <v>0.5698</v>
      </c>
      <c r="J472" s="24">
        <f>I472*$E$3</f>
        <v/>
      </c>
      <c r="K472" s="25">
        <f>(I472+M472)/2</f>
        <v/>
      </c>
      <c r="L472" s="27">
        <f>(J472+N472)/2</f>
        <v/>
      </c>
      <c r="M472" s="25" t="n">
        <v>0.4748</v>
      </c>
      <c r="N472" s="27">
        <f>M472*$E$3</f>
        <v/>
      </c>
    </row>
    <row r="473" ht="13" customHeight="1">
      <c r="A473" s="117" t="inlineStr">
        <is>
          <t>0024077</t>
        </is>
      </c>
      <c r="B473" s="117" t="inlineStr">
        <is>
          <t>Петля для фасадов 19-35 мм 95° DTC STYLISH Anyway Snap-on полунакладная с пружиной 45мм черная</t>
        </is>
      </c>
      <c r="C473" s="117" t="inlineStr">
        <is>
          <t>C82B615A (A08)</t>
        </is>
      </c>
      <c r="D473" s="123" t="inlineStr">
        <is>
          <t>в наличии</t>
        </is>
      </c>
      <c r="E473" s="52" t="inlineStr">
        <is>
          <t>шт</t>
        </is>
      </c>
      <c r="F473" s="23" t="n">
        <v>200</v>
      </c>
      <c r="G473" s="65">
        <f>I473*1.2</f>
        <v/>
      </c>
      <c r="H473" s="24">
        <f>J473*1.2</f>
        <v/>
      </c>
      <c r="I473" s="25" t="n">
        <v>0.7048</v>
      </c>
      <c r="J473" s="24">
        <f>I473*$E$3</f>
        <v/>
      </c>
      <c r="K473" s="25">
        <f>(I473+M473)/2</f>
        <v/>
      </c>
      <c r="L473" s="27">
        <f>(J473+N473)/2</f>
        <v/>
      </c>
      <c r="M473" s="25" t="n">
        <v>0.5873</v>
      </c>
      <c r="N473" s="27">
        <f>M473*$E$3</f>
        <v/>
      </c>
    </row>
    <row r="474" ht="38.5" customHeight="1">
      <c r="A474" s="103" t="inlineStr">
        <is>
          <t xml:space="preserve"> Мебельные петли STYLISH Slide-on (надвижной монтаж)</t>
        </is>
      </c>
      <c r="B474" s="93" t="n"/>
      <c r="C474" s="52" t="n"/>
      <c r="D474" s="92" t="n"/>
      <c r="E474" s="92" t="n"/>
      <c r="F474" s="92" t="n"/>
      <c r="G474" s="92" t="n"/>
      <c r="H474" s="92" t="n"/>
      <c r="I474" s="92" t="n"/>
      <c r="J474" s="92" t="n"/>
      <c r="K474" s="92" t="n"/>
      <c r="L474" s="92" t="n"/>
      <c r="M474" s="92" t="n"/>
      <c r="N474" s="93" t="n"/>
    </row>
    <row r="475" ht="13" customHeight="1">
      <c r="A475" s="117" t="inlineStr">
        <is>
          <t>0024214</t>
        </is>
      </c>
      <c r="B475" s="117" t="inlineStr">
        <is>
          <t>Монтажная планка H=0 DTC STYLISH Slide-on (82H00AZ)</t>
        </is>
      </c>
      <c r="C475" s="117" t="inlineStr">
        <is>
          <t>82H00AZ</t>
        </is>
      </c>
      <c r="D475" s="123" t="inlineStr">
        <is>
          <t>в наличии</t>
        </is>
      </c>
      <c r="E475" s="52" t="inlineStr">
        <is>
          <t>шт</t>
        </is>
      </c>
      <c r="F475" s="23" t="n">
        <v>200</v>
      </c>
      <c r="G475" s="65">
        <f>I475*1.2</f>
        <v/>
      </c>
      <c r="H475" s="24">
        <f>J475*1.2</f>
        <v/>
      </c>
      <c r="I475" s="25" t="n">
        <v>0.09</v>
      </c>
      <c r="J475" s="24">
        <f>I475*$E$3</f>
        <v/>
      </c>
      <c r="K475" s="25">
        <f>(I475+M475)/2</f>
        <v/>
      </c>
      <c r="L475" s="27">
        <f>(J475+N475)/2</f>
        <v/>
      </c>
      <c r="M475" s="25" t="n">
        <v>0.075</v>
      </c>
      <c r="N475" s="27">
        <f>M475*$E$3</f>
        <v/>
      </c>
    </row>
    <row r="476" ht="13" customHeight="1">
      <c r="A476" s="117" t="inlineStr">
        <is>
          <t>0024224</t>
        </is>
      </c>
      <c r="B476" s="117" t="inlineStr">
        <is>
          <t>Монтажная планка H=0 DTC STYLISH Slide-on (82H00AZ) черная (A08)</t>
        </is>
      </c>
      <c r="C476" s="117" t="inlineStr">
        <is>
          <t>82H00AZ (A08)</t>
        </is>
      </c>
      <c r="D476" s="123" t="inlineStr">
        <is>
          <t>в наличии</t>
        </is>
      </c>
      <c r="E476" s="52" t="inlineStr">
        <is>
          <t>шт</t>
        </is>
      </c>
      <c r="F476" s="23" t="n">
        <v>200</v>
      </c>
      <c r="G476" s="65">
        <f>I476*1.2</f>
        <v/>
      </c>
      <c r="H476" s="24">
        <f>J476*1.2</f>
        <v/>
      </c>
      <c r="I476" s="25" t="n">
        <v>0.105</v>
      </c>
      <c r="J476" s="24">
        <f>I476*$E$3</f>
        <v/>
      </c>
      <c r="K476" s="25">
        <f>(I476+M476)/2</f>
        <v/>
      </c>
      <c r="L476" s="27">
        <f>(J476+N476)/2</f>
        <v/>
      </c>
      <c r="M476" s="25" t="n">
        <v>0.08749999999999999</v>
      </c>
      <c r="N476" s="27">
        <f>M476*$E$3</f>
        <v/>
      </c>
    </row>
    <row r="477" ht="13" customHeight="1">
      <c r="A477" s="117" t="inlineStr">
        <is>
          <t>0024219</t>
        </is>
      </c>
      <c r="B477" s="117" t="inlineStr">
        <is>
          <t>Монтажная планка H=0 DTC STYLISH Slide-on с евровинтами (82H02AZ)</t>
        </is>
      </c>
      <c r="C477" s="117" t="inlineStr">
        <is>
          <t>82H02AZ</t>
        </is>
      </c>
      <c r="D477" s="123" t="inlineStr">
        <is>
          <t>в наличии</t>
        </is>
      </c>
      <c r="E477" s="52" t="inlineStr">
        <is>
          <t>шт</t>
        </is>
      </c>
      <c r="F477" s="23" t="n">
        <v>200</v>
      </c>
      <c r="G477" s="65">
        <f>I477*1.2</f>
        <v/>
      </c>
      <c r="H477" s="24">
        <f>J477*1.2</f>
        <v/>
      </c>
      <c r="I477" s="25" t="n">
        <v>0.138</v>
      </c>
      <c r="J477" s="24">
        <f>I477*$E$3</f>
        <v/>
      </c>
      <c r="K477" s="25">
        <f>(I477+M477)/2</f>
        <v/>
      </c>
      <c r="L477" s="27">
        <f>(J477+N477)/2</f>
        <v/>
      </c>
      <c r="M477" s="25" t="n">
        <v>0.115</v>
      </c>
      <c r="N477" s="27">
        <f>M477*$E$3</f>
        <v/>
      </c>
    </row>
    <row r="478" ht="13" customHeight="1">
      <c r="A478" s="117" t="inlineStr">
        <is>
          <t>0024229</t>
        </is>
      </c>
      <c r="B478" s="117" t="inlineStr">
        <is>
          <t>Монтажная планка H=0 DTC STYLISH Slide-on с евровинтами (82H02AZ) черная (A08)</t>
        </is>
      </c>
      <c r="C478" s="117" t="inlineStr">
        <is>
          <t>82H02AZ (A08)</t>
        </is>
      </c>
      <c r="D478" s="123" t="inlineStr">
        <is>
          <t>в наличии</t>
        </is>
      </c>
      <c r="E478" s="52" t="inlineStr">
        <is>
          <t>шт</t>
        </is>
      </c>
      <c r="F478" s="23" t="n">
        <v>200</v>
      </c>
      <c r="G478" s="65">
        <f>I478*1.2</f>
        <v/>
      </c>
      <c r="H478" s="24">
        <f>J478*1.2</f>
        <v/>
      </c>
      <c r="I478" s="25" t="n">
        <v>0.153</v>
      </c>
      <c r="J478" s="24">
        <f>I478*$E$3</f>
        <v/>
      </c>
      <c r="K478" s="25">
        <f>(I478+M478)/2</f>
        <v/>
      </c>
      <c r="L478" s="27">
        <f>(J478+N478)/2</f>
        <v/>
      </c>
      <c r="M478" s="25" t="n">
        <v>0.1275</v>
      </c>
      <c r="N478" s="27">
        <f>M478*$E$3</f>
        <v/>
      </c>
    </row>
    <row r="479" ht="13" customHeight="1">
      <c r="A479" s="117" t="inlineStr">
        <is>
          <t>0024215</t>
        </is>
      </c>
      <c r="B479" s="117" t="inlineStr">
        <is>
          <t>Монтажная планка H=2 DTC STYLISH Slide-on (82H20AZ)</t>
        </is>
      </c>
      <c r="C479" s="117" t="inlineStr">
        <is>
          <t>82H20AZ</t>
        </is>
      </c>
      <c r="D479" s="123" t="inlineStr">
        <is>
          <t>в наличии</t>
        </is>
      </c>
      <c r="E479" s="52" t="inlineStr">
        <is>
          <t>шт</t>
        </is>
      </c>
      <c r="F479" s="23" t="n">
        <v>200</v>
      </c>
      <c r="G479" s="65">
        <f>I479*1.2</f>
        <v/>
      </c>
      <c r="H479" s="24">
        <f>J479*1.2</f>
        <v/>
      </c>
      <c r="I479" s="25" t="n">
        <v>0.09</v>
      </c>
      <c r="J479" s="24">
        <f>I479*$E$3</f>
        <v/>
      </c>
      <c r="K479" s="25">
        <f>(I479+M479)/2</f>
        <v/>
      </c>
      <c r="L479" s="27">
        <f>(J479+N479)/2</f>
        <v/>
      </c>
      <c r="M479" s="25" t="n">
        <v>0.075</v>
      </c>
      <c r="N479" s="27">
        <f>M479*$E$3</f>
        <v/>
      </c>
    </row>
    <row r="480" ht="13" customHeight="1">
      <c r="A480" s="117" t="inlineStr">
        <is>
          <t>0024225</t>
        </is>
      </c>
      <c r="B480" s="117" t="inlineStr">
        <is>
          <t>Монтажная планка H=2 DTC STYLISH Slide-on (82H20AZ) черная (A08)</t>
        </is>
      </c>
      <c r="C480" s="117" t="inlineStr">
        <is>
          <t>82H20AZ (A08)</t>
        </is>
      </c>
      <c r="D480" s="123" t="inlineStr">
        <is>
          <t>в наличии</t>
        </is>
      </c>
      <c r="E480" s="52" t="inlineStr">
        <is>
          <t>шт</t>
        </is>
      </c>
      <c r="F480" s="23" t="n">
        <v>200</v>
      </c>
      <c r="G480" s="65">
        <f>I480*1.2</f>
        <v/>
      </c>
      <c r="H480" s="24">
        <f>J480*1.2</f>
        <v/>
      </c>
      <c r="I480" s="25" t="n">
        <v>0.105</v>
      </c>
      <c r="J480" s="24">
        <f>I480*$E$3</f>
        <v/>
      </c>
      <c r="K480" s="25">
        <f>(I480+M480)/2</f>
        <v/>
      </c>
      <c r="L480" s="27">
        <f>(J480+N480)/2</f>
        <v/>
      </c>
      <c r="M480" s="25" t="n">
        <v>0.08749999999999999</v>
      </c>
      <c r="N480" s="27">
        <f>M480*$E$3</f>
        <v/>
      </c>
    </row>
    <row r="481" ht="13" customHeight="1">
      <c r="A481" s="117" t="inlineStr">
        <is>
          <t>0024220</t>
        </is>
      </c>
      <c r="B481" s="117" t="inlineStr">
        <is>
          <t>Монтажная планка H=2 DTC STYLISH Slide-on с евровинтами (82H22AZ)</t>
        </is>
      </c>
      <c r="C481" s="117" t="inlineStr">
        <is>
          <t>82H22AZ</t>
        </is>
      </c>
      <c r="D481" s="123" t="inlineStr">
        <is>
          <t>в наличии</t>
        </is>
      </c>
      <c r="E481" s="52" t="inlineStr">
        <is>
          <t>шт</t>
        </is>
      </c>
      <c r="F481" s="23" t="n">
        <v>200</v>
      </c>
      <c r="G481" s="65">
        <f>I481*1.2</f>
        <v/>
      </c>
      <c r="H481" s="24">
        <f>J481*1.2</f>
        <v/>
      </c>
      <c r="I481" s="25" t="n">
        <v>0.138</v>
      </c>
      <c r="J481" s="24">
        <f>I481*$E$3</f>
        <v/>
      </c>
      <c r="K481" s="25">
        <f>(I481+M481)/2</f>
        <v/>
      </c>
      <c r="L481" s="27">
        <f>(J481+N481)/2</f>
        <v/>
      </c>
      <c r="M481" s="25" t="n">
        <v>0.115</v>
      </c>
      <c r="N481" s="27">
        <f>M481*$E$3</f>
        <v/>
      </c>
    </row>
    <row r="482" ht="13" customHeight="1">
      <c r="A482" s="117" t="inlineStr">
        <is>
          <t>0024230</t>
        </is>
      </c>
      <c r="B482" s="117" t="inlineStr">
        <is>
          <t>Монтажная планка H=2 DTC STYLISH Slide-on с евровинтами (82H22AZ) черная (A08)</t>
        </is>
      </c>
      <c r="C482" s="117" t="inlineStr">
        <is>
          <t>82H22AZ (A08)</t>
        </is>
      </c>
      <c r="D482" s="123" t="inlineStr">
        <is>
          <t>в наличии</t>
        </is>
      </c>
      <c r="E482" s="52" t="inlineStr">
        <is>
          <t>шт</t>
        </is>
      </c>
      <c r="F482" s="23" t="n">
        <v>200</v>
      </c>
      <c r="G482" s="65">
        <f>I482*1.2</f>
        <v/>
      </c>
      <c r="H482" s="24">
        <f>J482*1.2</f>
        <v/>
      </c>
      <c r="I482" s="25" t="n">
        <v>0.153</v>
      </c>
      <c r="J482" s="24">
        <f>I482*$E$3</f>
        <v/>
      </c>
      <c r="K482" s="25">
        <f>(I482+M482)/2</f>
        <v/>
      </c>
      <c r="L482" s="27">
        <f>(J482+N482)/2</f>
        <v/>
      </c>
      <c r="M482" s="25" t="n">
        <v>0.1275</v>
      </c>
      <c r="N482" s="27">
        <f>M482*$E$3</f>
        <v/>
      </c>
    </row>
    <row r="483" ht="13" customHeight="1">
      <c r="A483" s="117" t="inlineStr">
        <is>
          <t>0024216</t>
        </is>
      </c>
      <c r="B483" s="117" t="inlineStr">
        <is>
          <t>Монтажная планка H=4 DTC STYLISH Slide-on (82H40AZ)</t>
        </is>
      </c>
      <c r="C483" s="117" t="inlineStr">
        <is>
          <t>82H40AZ</t>
        </is>
      </c>
      <c r="D483" s="123" t="inlineStr">
        <is>
          <t>в наличии</t>
        </is>
      </c>
      <c r="E483" s="52" t="inlineStr">
        <is>
          <t>шт</t>
        </is>
      </c>
      <c r="F483" s="23" t="n">
        <v>200</v>
      </c>
      <c r="G483" s="65">
        <f>I483*1.2</f>
        <v/>
      </c>
      <c r="H483" s="24">
        <f>J483*1.2</f>
        <v/>
      </c>
      <c r="I483" s="25" t="n">
        <v>0.09</v>
      </c>
      <c r="J483" s="24">
        <f>I483*$E$3</f>
        <v/>
      </c>
      <c r="K483" s="25">
        <f>(I483+M483)/2</f>
        <v/>
      </c>
      <c r="L483" s="27">
        <f>(J483+N483)/2</f>
        <v/>
      </c>
      <c r="M483" s="25" t="n">
        <v>0.075</v>
      </c>
      <c r="N483" s="27">
        <f>M483*$E$3</f>
        <v/>
      </c>
    </row>
    <row r="484" ht="13" customHeight="1">
      <c r="A484" s="117" t="inlineStr">
        <is>
          <t>0024226</t>
        </is>
      </c>
      <c r="B484" s="117" t="inlineStr">
        <is>
          <t>Монтажная планка H=4 DTC STYLISH Slide-on (82H40AZ) черная (A08)</t>
        </is>
      </c>
      <c r="C484" s="117" t="inlineStr">
        <is>
          <t>82H40AZ (A08)</t>
        </is>
      </c>
      <c r="D484" s="123" t="inlineStr">
        <is>
          <t>в наличии</t>
        </is>
      </c>
      <c r="E484" s="52" t="inlineStr">
        <is>
          <t>шт</t>
        </is>
      </c>
      <c r="F484" s="23" t="n">
        <v>200</v>
      </c>
      <c r="G484" s="65">
        <f>I484*1.2</f>
        <v/>
      </c>
      <c r="H484" s="24">
        <f>J484*1.2</f>
        <v/>
      </c>
      <c r="I484" s="25" t="n">
        <v>0.105</v>
      </c>
      <c r="J484" s="24">
        <f>I484*$E$3</f>
        <v/>
      </c>
      <c r="K484" s="25">
        <f>(I484+M484)/2</f>
        <v/>
      </c>
      <c r="L484" s="27">
        <f>(J484+N484)/2</f>
        <v/>
      </c>
      <c r="M484" s="25" t="n">
        <v>0.08749999999999999</v>
      </c>
      <c r="N484" s="27">
        <f>M484*$E$3</f>
        <v/>
      </c>
    </row>
    <row r="485" ht="13" customHeight="1">
      <c r="A485" s="117" t="inlineStr">
        <is>
          <t>0024221</t>
        </is>
      </c>
      <c r="B485" s="117" t="inlineStr">
        <is>
          <t>Монтажная планка H=4 DTC STYLISH Slide-on с евровинтами (82H42AZ)</t>
        </is>
      </c>
      <c r="C485" s="117" t="inlineStr">
        <is>
          <t>82H42AZ</t>
        </is>
      </c>
      <c r="D485" s="123" t="inlineStr">
        <is>
          <t>в наличии</t>
        </is>
      </c>
      <c r="E485" s="52" t="inlineStr">
        <is>
          <t>шт</t>
        </is>
      </c>
      <c r="F485" s="23" t="n">
        <v>200</v>
      </c>
      <c r="G485" s="65">
        <f>I485*1.2</f>
        <v/>
      </c>
      <c r="H485" s="24">
        <f>J485*1.2</f>
        <v/>
      </c>
      <c r="I485" s="25" t="n">
        <v>0.138</v>
      </c>
      <c r="J485" s="24">
        <f>I485*$E$3</f>
        <v/>
      </c>
      <c r="K485" s="25">
        <f>(I485+M485)/2</f>
        <v/>
      </c>
      <c r="L485" s="27">
        <f>(J485+N485)/2</f>
        <v/>
      </c>
      <c r="M485" s="25" t="n">
        <v>0.115</v>
      </c>
      <c r="N485" s="27">
        <f>M485*$E$3</f>
        <v/>
      </c>
    </row>
    <row r="486" ht="13" customHeight="1">
      <c r="A486" s="117" t="inlineStr">
        <is>
          <t>0024231</t>
        </is>
      </c>
      <c r="B486" s="117" t="inlineStr">
        <is>
          <t>Монтажная планка H=4 DTC STYLISH Slide-on с евровинтами (82H42AZ) черная (A08)</t>
        </is>
      </c>
      <c r="C486" s="117" t="inlineStr">
        <is>
          <t>82H42AZ (A08)</t>
        </is>
      </c>
      <c r="D486" s="123" t="inlineStr">
        <is>
          <t>в наличии</t>
        </is>
      </c>
      <c r="E486" s="52" t="inlineStr">
        <is>
          <t>шт</t>
        </is>
      </c>
      <c r="F486" s="23" t="n">
        <v>200</v>
      </c>
      <c r="G486" s="65">
        <f>I486*1.2</f>
        <v/>
      </c>
      <c r="H486" s="24">
        <f>J486*1.2</f>
        <v/>
      </c>
      <c r="I486" s="25" t="n">
        <v>0.153</v>
      </c>
      <c r="J486" s="24">
        <f>I486*$E$3</f>
        <v/>
      </c>
      <c r="K486" s="25">
        <f>(I486+M486)/2</f>
        <v/>
      </c>
      <c r="L486" s="27">
        <f>(J486+N486)/2</f>
        <v/>
      </c>
      <c r="M486" s="25" t="n">
        <v>0.1275</v>
      </c>
      <c r="N486" s="27">
        <f>M486*$E$3</f>
        <v/>
      </c>
    </row>
    <row r="487" ht="13" customHeight="1">
      <c r="A487" s="117" t="inlineStr">
        <is>
          <t>0024217</t>
        </is>
      </c>
      <c r="B487" s="117" t="inlineStr">
        <is>
          <t>Монтажная планка H=9 DTC STYLISH Slide-on (82H90AZ)</t>
        </is>
      </c>
      <c r="C487" s="117" t="inlineStr">
        <is>
          <t>82H90AZ</t>
        </is>
      </c>
      <c r="D487" s="123" t="inlineStr">
        <is>
          <t>в наличии</t>
        </is>
      </c>
      <c r="E487" s="52" t="inlineStr">
        <is>
          <t>шт</t>
        </is>
      </c>
      <c r="F487" s="23" t="n">
        <v>200</v>
      </c>
      <c r="G487" s="65">
        <f>I487*1.2</f>
        <v/>
      </c>
      <c r="H487" s="24">
        <f>J487*1.2</f>
        <v/>
      </c>
      <c r="I487" s="25" t="n">
        <v>0.4529</v>
      </c>
      <c r="J487" s="24">
        <f>I487*$E$3</f>
        <v/>
      </c>
      <c r="K487" s="25">
        <f>(I487+M487)/2</f>
        <v/>
      </c>
      <c r="L487" s="27">
        <f>(J487+N487)/2</f>
        <v/>
      </c>
      <c r="M487" s="25" t="n">
        <v>0.3774</v>
      </c>
      <c r="N487" s="27">
        <f>M487*$E$3</f>
        <v/>
      </c>
    </row>
    <row r="488" ht="13" customHeight="1">
      <c r="A488" s="117" t="inlineStr">
        <is>
          <t>0024227</t>
        </is>
      </c>
      <c r="B488" s="117" t="inlineStr">
        <is>
          <t>Монтажная планка H=9 DTC STYLISH Slide-on (82H90AZ) черная (A08)</t>
        </is>
      </c>
      <c r="C488" s="117" t="inlineStr">
        <is>
          <t>82H90AZ (A08)</t>
        </is>
      </c>
      <c r="D488" s="123" t="inlineStr">
        <is>
          <t>в наличии</t>
        </is>
      </c>
      <c r="E488" s="52" t="inlineStr">
        <is>
          <t>шт</t>
        </is>
      </c>
      <c r="F488" s="23" t="n">
        <v>200</v>
      </c>
      <c r="G488" s="65">
        <f>I488*1.2</f>
        <v/>
      </c>
      <c r="H488" s="24">
        <f>J488*1.2</f>
        <v/>
      </c>
      <c r="I488" s="25" t="n">
        <v>0.4678</v>
      </c>
      <c r="J488" s="24">
        <f>I488*$E$3</f>
        <v/>
      </c>
      <c r="K488" s="25">
        <f>(I488+M488)/2</f>
        <v/>
      </c>
      <c r="L488" s="27">
        <f>(J488+N488)/2</f>
        <v/>
      </c>
      <c r="M488" s="25" t="n">
        <v>0.3898</v>
      </c>
      <c r="N488" s="27">
        <f>M488*$E$3</f>
        <v/>
      </c>
    </row>
    <row r="489" ht="13" customHeight="1">
      <c r="A489" s="117" t="inlineStr">
        <is>
          <t>0024222</t>
        </is>
      </c>
      <c r="B489" s="117" t="inlineStr">
        <is>
          <t>Монтажная планка H=9 DTC STYLISH Slide-on с евровинтами (82H92AZ)</t>
        </is>
      </c>
      <c r="C489" s="117" t="inlineStr">
        <is>
          <t>82H92AZ</t>
        </is>
      </c>
      <c r="D489" s="123" t="inlineStr">
        <is>
          <t>в наличии</t>
        </is>
      </c>
      <c r="E489" s="52" t="inlineStr">
        <is>
          <t>шт</t>
        </is>
      </c>
      <c r="F489" s="23" t="n">
        <v>200</v>
      </c>
      <c r="G489" s="65">
        <f>I489*1.2</f>
        <v/>
      </c>
      <c r="H489" s="24">
        <f>J489*1.2</f>
        <v/>
      </c>
      <c r="I489" s="25" t="n">
        <v>0.5008</v>
      </c>
      <c r="J489" s="24">
        <f>I489*$E$3</f>
        <v/>
      </c>
      <c r="K489" s="25">
        <f>(I489+M489)/2</f>
        <v/>
      </c>
      <c r="L489" s="27">
        <f>(J489+N489)/2</f>
        <v/>
      </c>
      <c r="M489" s="25" t="n">
        <v>0.4173</v>
      </c>
      <c r="N489" s="27">
        <f>M489*$E$3</f>
        <v/>
      </c>
    </row>
    <row r="490" ht="13" customHeight="1">
      <c r="A490" s="117" t="inlineStr">
        <is>
          <t>0024232</t>
        </is>
      </c>
      <c r="B490" s="117" t="inlineStr">
        <is>
          <t>Монтажная планка H=9 DTC STYLISH Slide-on с евровинтами (82H92AZ) черная (A08)</t>
        </is>
      </c>
      <c r="C490" s="117" t="inlineStr">
        <is>
          <t>82H92AZ (A08)</t>
        </is>
      </c>
      <c r="D490" s="123" t="inlineStr">
        <is>
          <t>в наличии</t>
        </is>
      </c>
      <c r="E490" s="52" t="inlineStr">
        <is>
          <t>шт</t>
        </is>
      </c>
      <c r="F490" s="23" t="n">
        <v>200</v>
      </c>
      <c r="G490" s="65">
        <f>I490*1.2</f>
        <v/>
      </c>
      <c r="H490" s="24">
        <f>J490*1.2</f>
        <v/>
      </c>
      <c r="I490" s="25" t="n">
        <v>0.5158</v>
      </c>
      <c r="J490" s="24">
        <f>I490*$E$3</f>
        <v/>
      </c>
      <c r="K490" s="25">
        <f>(I490+M490)/2</f>
        <v/>
      </c>
      <c r="L490" s="27">
        <f>(J490+N490)/2</f>
        <v/>
      </c>
      <c r="M490" s="25" t="n">
        <v>0.4298</v>
      </c>
      <c r="N490" s="27">
        <f>M490*$E$3</f>
        <v/>
      </c>
    </row>
    <row r="491" ht="13" customHeight="1">
      <c r="A491" s="117" t="inlineStr">
        <is>
          <t>0024218</t>
        </is>
      </c>
      <c r="B491" s="117" t="inlineStr">
        <is>
          <t>Монтажная планка H18 DTC STYLISH Slide-on (82H180AZ)</t>
        </is>
      </c>
      <c r="C491" s="117" t="inlineStr">
        <is>
          <t>82H180AZ</t>
        </is>
      </c>
      <c r="D491" s="123" t="inlineStr">
        <is>
          <t>в наличии</t>
        </is>
      </c>
      <c r="E491" s="52" t="inlineStr">
        <is>
          <t>шт</t>
        </is>
      </c>
      <c r="F491" s="23" t="n">
        <v>200</v>
      </c>
      <c r="G491" s="65">
        <f>I491*1.2</f>
        <v/>
      </c>
      <c r="H491" s="24">
        <f>J491*1.2</f>
        <v/>
      </c>
      <c r="I491" s="25" t="n">
        <v>0.5278</v>
      </c>
      <c r="J491" s="24">
        <f>I491*$E$3</f>
        <v/>
      </c>
      <c r="K491" s="25">
        <f>(I491+M491)/2</f>
        <v/>
      </c>
      <c r="L491" s="27">
        <f>(J491+N491)/2</f>
        <v/>
      </c>
      <c r="M491" s="25" t="n">
        <v>0.4398</v>
      </c>
      <c r="N491" s="27">
        <f>M491*$E$3</f>
        <v/>
      </c>
    </row>
    <row r="492" ht="13" customHeight="1">
      <c r="A492" s="117" t="inlineStr">
        <is>
          <t>0024228</t>
        </is>
      </c>
      <c r="B492" s="117" t="inlineStr">
        <is>
          <t>Монтажная планка H18 DTC STYLISH Slide-on (82H180AZ) черная (A08)</t>
        </is>
      </c>
      <c r="C492" s="117" t="inlineStr">
        <is>
          <t>82H180AZ (A08)</t>
        </is>
      </c>
      <c r="D492" s="123" t="inlineStr">
        <is>
          <t>в наличии</t>
        </is>
      </c>
      <c r="E492" s="52" t="inlineStr">
        <is>
          <t>шт</t>
        </is>
      </c>
      <c r="F492" s="23" t="n">
        <v>200</v>
      </c>
      <c r="G492" s="65">
        <f>I492*1.2</f>
        <v/>
      </c>
      <c r="H492" s="24">
        <f>J492*1.2</f>
        <v/>
      </c>
      <c r="I492" s="25" t="n">
        <v>0.5427999999999999</v>
      </c>
      <c r="J492" s="24">
        <f>I492*$E$3</f>
        <v/>
      </c>
      <c r="K492" s="25">
        <f>(I492+M492)/2</f>
        <v/>
      </c>
      <c r="L492" s="27">
        <f>(J492+N492)/2</f>
        <v/>
      </c>
      <c r="M492" s="25" t="n">
        <v>0.4523</v>
      </c>
      <c r="N492" s="27">
        <f>M492*$E$3</f>
        <v/>
      </c>
    </row>
    <row r="493" ht="13" customHeight="1">
      <c r="A493" s="117" t="inlineStr">
        <is>
          <t>0024223</t>
        </is>
      </c>
      <c r="B493" s="117" t="inlineStr">
        <is>
          <t>Монтажная планка H18 DTC STYLISH Slide-on с евровинтами (82H182AZ)</t>
        </is>
      </c>
      <c r="C493" s="117" t="inlineStr">
        <is>
          <t>82H182AZ</t>
        </is>
      </c>
      <c r="D493" s="123" t="inlineStr">
        <is>
          <t>в наличии</t>
        </is>
      </c>
      <c r="E493" s="52" t="inlineStr">
        <is>
          <t>шт</t>
        </is>
      </c>
      <c r="F493" s="23" t="n">
        <v>200</v>
      </c>
      <c r="G493" s="65">
        <f>I493*1.2</f>
        <v/>
      </c>
      <c r="H493" s="24">
        <f>J493*1.2</f>
        <v/>
      </c>
      <c r="I493" s="25" t="n">
        <v>0.5758</v>
      </c>
      <c r="J493" s="24">
        <f>I493*$E$3</f>
        <v/>
      </c>
      <c r="K493" s="25">
        <f>(I493+M493)/2</f>
        <v/>
      </c>
      <c r="L493" s="27">
        <f>(J493+N493)/2</f>
        <v/>
      </c>
      <c r="M493" s="25" t="n">
        <v>0.4798</v>
      </c>
      <c r="N493" s="27">
        <f>M493*$E$3</f>
        <v/>
      </c>
    </row>
    <row r="494" ht="13" customHeight="1">
      <c r="A494" s="117" t="inlineStr">
        <is>
          <t>0024233</t>
        </is>
      </c>
      <c r="B494" s="117" t="inlineStr">
        <is>
          <t>Монтажная планка H18 DTC STYLISH Slide-on с евровинтами (82H182AZ) черная (A08)</t>
        </is>
      </c>
      <c r="C494" s="117" t="inlineStr">
        <is>
          <t>82H182AZ (A08)</t>
        </is>
      </c>
      <c r="D494" s="123" t="inlineStr">
        <is>
          <t>в наличии</t>
        </is>
      </c>
      <c r="E494" s="52" t="inlineStr">
        <is>
          <t>шт</t>
        </is>
      </c>
      <c r="F494" s="23" t="n">
        <v>200</v>
      </c>
      <c r="G494" s="65">
        <f>I494*1.2</f>
        <v/>
      </c>
      <c r="H494" s="24">
        <f>J494*1.2</f>
        <v/>
      </c>
      <c r="I494" s="25" t="n">
        <v>0.5907</v>
      </c>
      <c r="J494" s="24">
        <f>I494*$E$3</f>
        <v/>
      </c>
      <c r="K494" s="25">
        <f>(I494+M494)/2</f>
        <v/>
      </c>
      <c r="L494" s="27">
        <f>(J494+N494)/2</f>
        <v/>
      </c>
      <c r="M494" s="25" t="n">
        <v>0.4923</v>
      </c>
      <c r="N494" s="27">
        <f>M494*$E$3</f>
        <v/>
      </c>
    </row>
    <row r="495" ht="13" customHeight="1">
      <c r="A495" s="117" t="inlineStr">
        <is>
          <t>0024187</t>
        </is>
      </c>
      <c r="B495" s="117" t="inlineStr">
        <is>
          <t>Петля +30° DTC STYLISH Slide-on PUSH 45мм (A82W275)</t>
        </is>
      </c>
      <c r="C495" s="117" t="inlineStr">
        <is>
          <t>A82W275</t>
        </is>
      </c>
      <c r="D495" s="123" t="inlineStr">
        <is>
          <t>в наличии</t>
        </is>
      </c>
      <c r="E495" s="52" t="inlineStr">
        <is>
          <t>шт</t>
        </is>
      </c>
      <c r="F495" s="23" t="n">
        <v>200</v>
      </c>
      <c r="G495" s="65">
        <f>I495*1.2</f>
        <v/>
      </c>
      <c r="H495" s="24">
        <f>J495*1.2</f>
        <v/>
      </c>
      <c r="I495" s="25" t="n">
        <v>0.6477000000000001</v>
      </c>
      <c r="J495" s="24">
        <f>I495*$E$3</f>
        <v/>
      </c>
      <c r="K495" s="25">
        <f>(I495+M495)/2</f>
        <v/>
      </c>
      <c r="L495" s="27">
        <f>(J495+N495)/2</f>
        <v/>
      </c>
      <c r="M495" s="25" t="n">
        <v>0.5397999999999999</v>
      </c>
      <c r="N495" s="27">
        <f>M495*$E$3</f>
        <v/>
      </c>
    </row>
    <row r="496" ht="13" customHeight="1">
      <c r="A496" s="117" t="inlineStr">
        <is>
          <t>0024207</t>
        </is>
      </c>
      <c r="B496" s="117" t="inlineStr">
        <is>
          <t>Петля +30° DTC STYLISH Slide-on PUSH 45мм (A82W275) черная (A08)</t>
        </is>
      </c>
      <c r="C496" s="117" t="inlineStr">
        <is>
          <t>A82W275 (A08)</t>
        </is>
      </c>
      <c r="D496" s="123" t="inlineStr">
        <is>
          <t>в наличии</t>
        </is>
      </c>
      <c r="E496" s="52" t="inlineStr">
        <is>
          <t>шт</t>
        </is>
      </c>
      <c r="F496" s="23" t="n">
        <v>200</v>
      </c>
      <c r="G496" s="65">
        <f>I496*1.2</f>
        <v/>
      </c>
      <c r="H496" s="24">
        <f>J496*1.2</f>
        <v/>
      </c>
      <c r="I496" s="25" t="n">
        <v>0.6928</v>
      </c>
      <c r="J496" s="24">
        <f>I496*$E$3</f>
        <v/>
      </c>
      <c r="K496" s="25">
        <f>(I496+M496)/2</f>
        <v/>
      </c>
      <c r="L496" s="27">
        <f>(J496+N496)/2</f>
        <v/>
      </c>
      <c r="M496" s="25" t="n">
        <v>0.5773</v>
      </c>
      <c r="N496" s="27">
        <f>M496*$E$3</f>
        <v/>
      </c>
    </row>
    <row r="497" ht="13" customHeight="1">
      <c r="A497" s="117" t="inlineStr">
        <is>
          <t>0024138</t>
        </is>
      </c>
      <c r="B497" s="117" t="inlineStr">
        <is>
          <t>Петля +30° DTC STYLISH Slide-on с пружиной 45мм (C82W275)</t>
        </is>
      </c>
      <c r="C497" s="117" t="inlineStr">
        <is>
          <t>C82W275</t>
        </is>
      </c>
      <c r="D497" s="123" t="inlineStr">
        <is>
          <t>в наличии</t>
        </is>
      </c>
      <c r="E497" s="52" t="inlineStr">
        <is>
          <t>шт</t>
        </is>
      </c>
      <c r="F497" s="23" t="n">
        <v>200</v>
      </c>
      <c r="G497" s="65">
        <f>I497*1.2</f>
        <v/>
      </c>
      <c r="H497" s="24">
        <f>J497*1.2</f>
        <v/>
      </c>
      <c r="I497" s="25" t="n">
        <v>0.6477000000000001</v>
      </c>
      <c r="J497" s="24">
        <f>I497*$E$3</f>
        <v/>
      </c>
      <c r="K497" s="25">
        <f>(I497+M497)/2</f>
        <v/>
      </c>
      <c r="L497" s="27">
        <f>(J497+N497)/2</f>
        <v/>
      </c>
      <c r="M497" s="25" t="n">
        <v>0.5397999999999999</v>
      </c>
      <c r="N497" s="27">
        <f>M497*$E$3</f>
        <v/>
      </c>
    </row>
    <row r="498" ht="13" customHeight="1">
      <c r="A498" s="117" t="inlineStr">
        <is>
          <t>0024171</t>
        </is>
      </c>
      <c r="B498" s="117" t="inlineStr">
        <is>
          <t>Петля +30° DTC STYLISH Slide-on с пружиной 45мм (C82W275) черная (A08)</t>
        </is>
      </c>
      <c r="C498" s="117" t="inlineStr">
        <is>
          <t>C82W275 (A08)</t>
        </is>
      </c>
      <c r="D498" s="123" t="inlineStr">
        <is>
          <t>в наличии</t>
        </is>
      </c>
      <c r="E498" s="52" t="inlineStr">
        <is>
          <t>шт</t>
        </is>
      </c>
      <c r="F498" s="23" t="n">
        <v>200</v>
      </c>
      <c r="G498" s="65">
        <f>I498*1.2</f>
        <v/>
      </c>
      <c r="H498" s="24">
        <f>J498*1.2</f>
        <v/>
      </c>
      <c r="I498" s="25" t="n">
        <v>0.6928</v>
      </c>
      <c r="J498" s="24">
        <f>I498*$E$3</f>
        <v/>
      </c>
      <c r="K498" s="25">
        <f>(I498+M498)/2</f>
        <v/>
      </c>
      <c r="L498" s="27">
        <f>(J498+N498)/2</f>
        <v/>
      </c>
      <c r="M498" s="25" t="n">
        <v>0.5773</v>
      </c>
      <c r="N498" s="27">
        <f>M498*$E$3</f>
        <v/>
      </c>
    </row>
    <row r="499" ht="13" customHeight="1">
      <c r="A499" s="117" t="inlineStr">
        <is>
          <t>0024188</t>
        </is>
      </c>
      <c r="B499" s="117" t="inlineStr">
        <is>
          <t>Петля +45° DTC STYLISH Slide-on PUSH 45мм (A82E275)</t>
        </is>
      </c>
      <c r="C499" s="117" t="inlineStr">
        <is>
          <t>A82E275</t>
        </is>
      </c>
      <c r="D499" s="123" t="inlineStr">
        <is>
          <t>в наличии</t>
        </is>
      </c>
      <c r="E499" s="52" t="inlineStr">
        <is>
          <t>шт</t>
        </is>
      </c>
      <c r="F499" s="23" t="n">
        <v>200</v>
      </c>
      <c r="G499" s="65">
        <f>I499*1.2</f>
        <v/>
      </c>
      <c r="H499" s="24">
        <f>J499*1.2</f>
        <v/>
      </c>
      <c r="I499" s="25" t="n">
        <v>0.6477000000000001</v>
      </c>
      <c r="J499" s="24">
        <f>I499*$E$3</f>
        <v/>
      </c>
      <c r="K499" s="25">
        <f>(I499+M499)/2</f>
        <v/>
      </c>
      <c r="L499" s="27">
        <f>(J499+N499)/2</f>
        <v/>
      </c>
      <c r="M499" s="25" t="n">
        <v>0.5397999999999999</v>
      </c>
      <c r="N499" s="27">
        <f>M499*$E$3</f>
        <v/>
      </c>
    </row>
    <row r="500" ht="13" customHeight="1">
      <c r="A500" s="117" t="inlineStr">
        <is>
          <t>0024208</t>
        </is>
      </c>
      <c r="B500" s="117" t="inlineStr">
        <is>
          <t>Петля +45° DTC STYLISH Slide-on PUSH 45мм (A82E275) черная (A08)</t>
        </is>
      </c>
      <c r="C500" s="117" t="inlineStr">
        <is>
          <t>A82E275 (A08)</t>
        </is>
      </c>
      <c r="D500" s="123" t="inlineStr">
        <is>
          <t>в наличии</t>
        </is>
      </c>
      <c r="E500" s="52" t="inlineStr">
        <is>
          <t>шт</t>
        </is>
      </c>
      <c r="F500" s="23" t="n">
        <v>200</v>
      </c>
      <c r="G500" s="65">
        <f>I500*1.2</f>
        <v/>
      </c>
      <c r="H500" s="24">
        <f>J500*1.2</f>
        <v/>
      </c>
      <c r="I500" s="25" t="n">
        <v>0.6928</v>
      </c>
      <c r="J500" s="24">
        <f>I500*$E$3</f>
        <v/>
      </c>
      <c r="K500" s="25">
        <f>(I500+M500)/2</f>
        <v/>
      </c>
      <c r="L500" s="27">
        <f>(J500+N500)/2</f>
        <v/>
      </c>
      <c r="M500" s="25" t="n">
        <v>0.5773</v>
      </c>
      <c r="N500" s="27">
        <f>M500*$E$3</f>
        <v/>
      </c>
    </row>
    <row r="501" ht="13" customHeight="1">
      <c r="A501" s="117" t="inlineStr">
        <is>
          <t>0024139</t>
        </is>
      </c>
      <c r="B501" s="117" t="inlineStr">
        <is>
          <t>Петля +45° DTC STYLISH Slide-on с пружиной 45мм (C82E275)</t>
        </is>
      </c>
      <c r="C501" s="117" t="inlineStr">
        <is>
          <t>C82E275</t>
        </is>
      </c>
      <c r="D501" s="123" t="inlineStr">
        <is>
          <t>в наличии</t>
        </is>
      </c>
      <c r="E501" s="52" t="inlineStr">
        <is>
          <t>шт</t>
        </is>
      </c>
      <c r="F501" s="23" t="n">
        <v>200</v>
      </c>
      <c r="G501" s="65">
        <f>I501*1.2</f>
        <v/>
      </c>
      <c r="H501" s="24">
        <f>J501*1.2</f>
        <v/>
      </c>
      <c r="I501" s="25" t="n">
        <v>0.6477000000000001</v>
      </c>
      <c r="J501" s="24">
        <f>I501*$E$3</f>
        <v/>
      </c>
      <c r="K501" s="25">
        <f>(I501+M501)/2</f>
        <v/>
      </c>
      <c r="L501" s="27">
        <f>(J501+N501)/2</f>
        <v/>
      </c>
      <c r="M501" s="25" t="n">
        <v>0.5397999999999999</v>
      </c>
      <c r="N501" s="27">
        <f>M501*$E$3</f>
        <v/>
      </c>
    </row>
    <row r="502" ht="13" customHeight="1">
      <c r="A502" s="117" t="inlineStr">
        <is>
          <t>0024172</t>
        </is>
      </c>
      <c r="B502" s="117" t="inlineStr">
        <is>
          <t>Петля +45° DTC STYLISH Slide-on с пружиной 45мм (C82E275) черная (A08)</t>
        </is>
      </c>
      <c r="C502" s="117" t="inlineStr">
        <is>
          <t>C82E275 (A08)</t>
        </is>
      </c>
      <c r="D502" s="123" t="inlineStr">
        <is>
          <t>в наличии</t>
        </is>
      </c>
      <c r="E502" s="52" t="inlineStr">
        <is>
          <t>шт</t>
        </is>
      </c>
      <c r="F502" s="23" t="n">
        <v>200</v>
      </c>
      <c r="G502" s="65">
        <f>I502*1.2</f>
        <v/>
      </c>
      <c r="H502" s="24">
        <f>J502*1.2</f>
        <v/>
      </c>
      <c r="I502" s="25" t="n">
        <v>0.6928</v>
      </c>
      <c r="J502" s="24">
        <f>I502*$E$3</f>
        <v/>
      </c>
      <c r="K502" s="25">
        <f>(I502+M502)/2</f>
        <v/>
      </c>
      <c r="L502" s="27">
        <f>(J502+N502)/2</f>
        <v/>
      </c>
      <c r="M502" s="25" t="n">
        <v>0.5773</v>
      </c>
      <c r="N502" s="27">
        <f>M502*$E$3</f>
        <v/>
      </c>
    </row>
    <row r="503" ht="13" customHeight="1">
      <c r="A503" s="117" t="inlineStr">
        <is>
          <t>0024189</t>
        </is>
      </c>
      <c r="B503" s="117" t="inlineStr">
        <is>
          <t>Петля +90° под фальшпанель DTC STYLISH Slide-on X=21,5 PUSH 45 мм (A82J275)</t>
        </is>
      </c>
      <c r="C503" s="117" t="inlineStr">
        <is>
          <t>A82J275</t>
        </is>
      </c>
      <c r="D503" s="123" t="inlineStr">
        <is>
          <t>в наличии</t>
        </is>
      </c>
      <c r="E503" s="52" t="inlineStr">
        <is>
          <t>шт</t>
        </is>
      </c>
      <c r="F503" s="23" t="n">
        <v>200</v>
      </c>
      <c r="G503" s="65">
        <f>I503*1.2</f>
        <v/>
      </c>
      <c r="H503" s="24">
        <f>J503*1.2</f>
        <v/>
      </c>
      <c r="I503" s="25" t="n">
        <v>0.4948</v>
      </c>
      <c r="J503" s="24">
        <f>I503*$E$3</f>
        <v/>
      </c>
      <c r="K503" s="25">
        <f>(I503+M503)/2</f>
        <v/>
      </c>
      <c r="L503" s="27">
        <f>(J503+N503)/2</f>
        <v/>
      </c>
      <c r="M503" s="25" t="n">
        <v>0.4123</v>
      </c>
      <c r="N503" s="27">
        <f>M503*$E$3</f>
        <v/>
      </c>
    </row>
    <row r="504" ht="13" customHeight="1">
      <c r="A504" s="117" t="inlineStr">
        <is>
          <t>0024209</t>
        </is>
      </c>
      <c r="B504" s="117" t="inlineStr">
        <is>
          <t>Петля +90° под фальшпанель DTC STYLISH Slide-on X=21,5 PUSH 45 мм (A82J275) черная (A08)</t>
        </is>
      </c>
      <c r="C504" s="117" t="inlineStr">
        <is>
          <t>A82J275 (A08)</t>
        </is>
      </c>
      <c r="D504" s="123" t="inlineStr">
        <is>
          <t>в наличии</t>
        </is>
      </c>
      <c r="E504" s="52" t="inlineStr">
        <is>
          <t>шт</t>
        </is>
      </c>
      <c r="F504" s="23" t="n">
        <v>200</v>
      </c>
      <c r="G504" s="65">
        <f>I504*1.2</f>
        <v/>
      </c>
      <c r="H504" s="24">
        <f>J504*1.2</f>
        <v/>
      </c>
      <c r="I504" s="25" t="n">
        <v>0.5397999999999999</v>
      </c>
      <c r="J504" s="24">
        <f>I504*$E$3</f>
        <v/>
      </c>
      <c r="K504" s="25">
        <f>(I504+M504)/2</f>
        <v/>
      </c>
      <c r="L504" s="27">
        <f>(J504+N504)/2</f>
        <v/>
      </c>
      <c r="M504" s="25" t="n">
        <v>0.4498</v>
      </c>
      <c r="N504" s="27">
        <f>M504*$E$3</f>
        <v/>
      </c>
    </row>
    <row r="505" ht="13" customHeight="1">
      <c r="A505" s="117" t="inlineStr">
        <is>
          <t>0024140</t>
        </is>
      </c>
      <c r="B505" s="117" t="inlineStr">
        <is>
          <t>Петля +90° под фальшпанель DTC STYLISH Slide-on X=21,5 с пружиной 45 мм (C82J275)</t>
        </is>
      </c>
      <c r="C505" s="117" t="inlineStr">
        <is>
          <t>C82J275</t>
        </is>
      </c>
      <c r="D505" s="123" t="inlineStr">
        <is>
          <t>в наличии</t>
        </is>
      </c>
      <c r="E505" s="52" t="inlineStr">
        <is>
          <t>шт</t>
        </is>
      </c>
      <c r="F505" s="23" t="n">
        <v>200</v>
      </c>
      <c r="G505" s="65">
        <f>I505*1.2</f>
        <v/>
      </c>
      <c r="H505" s="24">
        <f>J505*1.2</f>
        <v/>
      </c>
      <c r="I505" s="25" t="n">
        <v>0.4948</v>
      </c>
      <c r="J505" s="24">
        <f>I505*$E$3</f>
        <v/>
      </c>
      <c r="K505" s="25">
        <f>(I505+M505)/2</f>
        <v/>
      </c>
      <c r="L505" s="27">
        <f>(J505+N505)/2</f>
        <v/>
      </c>
      <c r="M505" s="25" t="n">
        <v>0.4123</v>
      </c>
      <c r="N505" s="27">
        <f>M505*$E$3</f>
        <v/>
      </c>
    </row>
    <row r="506" ht="13" customHeight="1">
      <c r="A506" s="117" t="inlineStr">
        <is>
          <t>0024173</t>
        </is>
      </c>
      <c r="B506" s="117" t="inlineStr">
        <is>
          <t>Петля +90° под фальшпанель DTC STYLISH Slide-on X=21,5 с пружиной 45 мм (C82J275) черная (A08)</t>
        </is>
      </c>
      <c r="C506" s="117" t="inlineStr">
        <is>
          <t>C82J275 (A08)</t>
        </is>
      </c>
      <c r="D506" s="123" t="inlineStr">
        <is>
          <t>в наличии</t>
        </is>
      </c>
      <c r="E506" s="52" t="inlineStr">
        <is>
          <t>шт</t>
        </is>
      </c>
      <c r="F506" s="23" t="n">
        <v>200</v>
      </c>
      <c r="G506" s="65">
        <f>I506*1.2</f>
        <v/>
      </c>
      <c r="H506" s="24">
        <f>J506*1.2</f>
        <v/>
      </c>
      <c r="I506" s="25" t="n">
        <v>0.5397999999999999</v>
      </c>
      <c r="J506" s="24">
        <f>I506*$E$3</f>
        <v/>
      </c>
      <c r="K506" s="25">
        <f>(I506+M506)/2</f>
        <v/>
      </c>
      <c r="L506" s="27">
        <f>(J506+N506)/2</f>
        <v/>
      </c>
      <c r="M506" s="25" t="n">
        <v>0.4498</v>
      </c>
      <c r="N506" s="27">
        <f>M506*$E$3</f>
        <v/>
      </c>
    </row>
    <row r="507" ht="13" customHeight="1">
      <c r="A507" s="117" t="inlineStr">
        <is>
          <t>0024176</t>
        </is>
      </c>
      <c r="B507" s="117" t="inlineStr">
        <is>
          <t>Петля 110° DTC STYLISH Slide-on вкладная PUSH 45 мм (A82C275)</t>
        </is>
      </c>
      <c r="C507" s="117" t="inlineStr">
        <is>
          <t>A82C275</t>
        </is>
      </c>
      <c r="D507" s="123" t="inlineStr">
        <is>
          <t>в наличии</t>
        </is>
      </c>
      <c r="E507" s="52" t="inlineStr">
        <is>
          <t>шт</t>
        </is>
      </c>
      <c r="F507" s="23" t="n">
        <v>200</v>
      </c>
      <c r="G507" s="65">
        <f>I507*1.2</f>
        <v/>
      </c>
      <c r="H507" s="24">
        <f>J507*1.2</f>
        <v/>
      </c>
      <c r="I507" s="25" t="n">
        <v>0.3809</v>
      </c>
      <c r="J507" s="24">
        <f>I507*$E$3</f>
        <v/>
      </c>
      <c r="K507" s="25">
        <f>(I507+M507)/2</f>
        <v/>
      </c>
      <c r="L507" s="27">
        <f>(J507+N507)/2</f>
        <v/>
      </c>
      <c r="M507" s="25" t="n">
        <v>0.3174</v>
      </c>
      <c r="N507" s="27">
        <f>M507*$E$3</f>
        <v/>
      </c>
    </row>
    <row r="508" ht="13" customHeight="1">
      <c r="A508" s="117" t="inlineStr">
        <is>
          <t>0024196</t>
        </is>
      </c>
      <c r="B508" s="117" t="inlineStr">
        <is>
          <t>Петля 110° DTC STYLISH Slide-on вкладная PUSH 45 мм (A82C275) черная (A08)</t>
        </is>
      </c>
      <c r="C508" s="117" t="inlineStr">
        <is>
          <t>A82C275 (A08)</t>
        </is>
      </c>
      <c r="D508" s="123" t="inlineStr">
        <is>
          <t>в наличии</t>
        </is>
      </c>
      <c r="E508" s="52" t="inlineStr">
        <is>
          <t>шт</t>
        </is>
      </c>
      <c r="F508" s="23" t="n">
        <v>200</v>
      </c>
      <c r="G508" s="65">
        <f>I508*1.2</f>
        <v/>
      </c>
      <c r="H508" s="24">
        <f>J508*1.2</f>
        <v/>
      </c>
      <c r="I508" s="25" t="n">
        <v>0.4258</v>
      </c>
      <c r="J508" s="24">
        <f>I508*$E$3</f>
        <v/>
      </c>
      <c r="K508" s="25">
        <f>(I508+M508)/2</f>
        <v/>
      </c>
      <c r="L508" s="27">
        <f>(J508+N508)/2</f>
        <v/>
      </c>
      <c r="M508" s="25" t="n">
        <v>0.3548</v>
      </c>
      <c r="N508" s="27">
        <f>M508*$E$3</f>
        <v/>
      </c>
    </row>
    <row r="509" ht="13" customHeight="1">
      <c r="A509" s="117" t="inlineStr">
        <is>
          <t>0024127</t>
        </is>
      </c>
      <c r="B509" s="117" t="inlineStr">
        <is>
          <t>Петля 110° DTC STYLISH Slide-on вкладная с пружиной 45 мм (C82C275)</t>
        </is>
      </c>
      <c r="C509" s="117" t="inlineStr">
        <is>
          <t>C82C275</t>
        </is>
      </c>
      <c r="D509" s="123" t="inlineStr">
        <is>
          <t>в наличии</t>
        </is>
      </c>
      <c r="E509" s="52" t="inlineStr">
        <is>
          <t>шт</t>
        </is>
      </c>
      <c r="F509" s="23" t="n">
        <v>200</v>
      </c>
      <c r="G509" s="65">
        <f>I509*1.2</f>
        <v/>
      </c>
      <c r="H509" s="24">
        <f>J509*1.2</f>
        <v/>
      </c>
      <c r="I509" s="25" t="n">
        <v>0.3809</v>
      </c>
      <c r="J509" s="24">
        <f>I509*$E$3</f>
        <v/>
      </c>
      <c r="K509" s="25">
        <f>(I509+M509)/2</f>
        <v/>
      </c>
      <c r="L509" s="27">
        <f>(J509+N509)/2</f>
        <v/>
      </c>
      <c r="M509" s="25" t="n">
        <v>0.3174</v>
      </c>
      <c r="N509" s="27">
        <f>M509*$E$3</f>
        <v/>
      </c>
    </row>
    <row r="510" ht="13" customHeight="1">
      <c r="A510" s="117" t="inlineStr">
        <is>
          <t>0024143</t>
        </is>
      </c>
      <c r="B510" s="117" t="inlineStr">
        <is>
          <t>Петля 110° DTC STYLISH Slide-on вкладная с пружиной 45 мм (C82C275) черная (A08)</t>
        </is>
      </c>
      <c r="C510" s="117" t="inlineStr">
        <is>
          <t>C82C275 (A08)</t>
        </is>
      </c>
      <c r="D510" s="123" t="inlineStr">
        <is>
          <t>в наличии</t>
        </is>
      </c>
      <c r="E510" s="52" t="inlineStr">
        <is>
          <t>шт</t>
        </is>
      </c>
      <c r="F510" s="23" t="n">
        <v>200</v>
      </c>
      <c r="G510" s="65">
        <f>I510*1.2</f>
        <v/>
      </c>
      <c r="H510" s="24">
        <f>J510*1.2</f>
        <v/>
      </c>
      <c r="I510" s="25" t="n">
        <v>0.6418</v>
      </c>
      <c r="J510" s="24">
        <f>I510*$E$3</f>
        <v/>
      </c>
      <c r="K510" s="25">
        <f>(I510+M510)/2</f>
        <v/>
      </c>
      <c r="L510" s="27">
        <f>(J510+N510)/2</f>
        <v/>
      </c>
      <c r="M510" s="25" t="n">
        <v>0.5348000000000001</v>
      </c>
      <c r="N510" s="27">
        <f>M510*$E$3</f>
        <v/>
      </c>
    </row>
    <row r="511" ht="13" customHeight="1">
      <c r="A511" s="117" t="inlineStr">
        <is>
          <t>0024174</t>
        </is>
      </c>
      <c r="B511" s="117" t="inlineStr">
        <is>
          <t>Петля 110° DTC STYLISH Slide-on накладная PUSH 45 мм (A82A275)</t>
        </is>
      </c>
      <c r="C511" s="117" t="inlineStr">
        <is>
          <t>A82A275</t>
        </is>
      </c>
      <c r="D511" s="123" t="inlineStr">
        <is>
          <t>в наличии</t>
        </is>
      </c>
      <c r="E511" s="52" t="inlineStr">
        <is>
          <t>шт</t>
        </is>
      </c>
      <c r="F511" s="23" t="n">
        <v>200</v>
      </c>
      <c r="G511" s="65">
        <f>I511*1.2</f>
        <v/>
      </c>
      <c r="H511" s="24">
        <f>J511*1.2</f>
        <v/>
      </c>
      <c r="I511" s="25" t="n">
        <v>0.3809</v>
      </c>
      <c r="J511" s="24">
        <f>I511*$E$3</f>
        <v/>
      </c>
      <c r="K511" s="25">
        <f>(I511+M511)/2</f>
        <v/>
      </c>
      <c r="L511" s="27">
        <f>(J511+N511)/2</f>
        <v/>
      </c>
      <c r="M511" s="25" t="n">
        <v>0.3174</v>
      </c>
      <c r="N511" s="27">
        <f>M511*$E$3</f>
        <v/>
      </c>
    </row>
    <row r="512" ht="13" customHeight="1">
      <c r="A512" s="117" t="inlineStr">
        <is>
          <t>0024190</t>
        </is>
      </c>
      <c r="B512" s="117" t="inlineStr">
        <is>
          <t>Петля 110° DTC STYLISH Slide-on накладная PUSH 45 мм (A82A275) черная (A08)</t>
        </is>
      </c>
      <c r="C512" s="117" t="inlineStr">
        <is>
          <t>A82A275 (A08)</t>
        </is>
      </c>
      <c r="D512" s="123" t="inlineStr">
        <is>
          <t>в наличии</t>
        </is>
      </c>
      <c r="E512" s="52" t="inlineStr">
        <is>
          <t>шт</t>
        </is>
      </c>
      <c r="F512" s="23" t="n">
        <v>200</v>
      </c>
      <c r="G512" s="65">
        <f>I512*1.2</f>
        <v/>
      </c>
      <c r="H512" s="24">
        <f>J512*1.2</f>
        <v/>
      </c>
      <c r="I512" s="25" t="n">
        <v>0.4258</v>
      </c>
      <c r="J512" s="24">
        <f>I512*$E$3</f>
        <v/>
      </c>
      <c r="K512" s="25">
        <f>(I512+M512)/2</f>
        <v/>
      </c>
      <c r="L512" s="27">
        <f>(J512+N512)/2</f>
        <v/>
      </c>
      <c r="M512" s="25" t="n">
        <v>0.3548</v>
      </c>
      <c r="N512" s="27">
        <f>M512*$E$3</f>
        <v/>
      </c>
    </row>
    <row r="513" ht="13" customHeight="1">
      <c r="A513" s="117" t="inlineStr">
        <is>
          <t>0024125</t>
        </is>
      </c>
      <c r="B513" s="117" t="inlineStr">
        <is>
          <t>Петля 110° DTC STYLISH Slide-on накладная с пружиной 45 мм (C82A275)</t>
        </is>
      </c>
      <c r="C513" s="117" t="inlineStr">
        <is>
          <t>C82A275</t>
        </is>
      </c>
      <c r="D513" s="123" t="inlineStr">
        <is>
          <t>в наличии</t>
        </is>
      </c>
      <c r="E513" s="52" t="inlineStr">
        <is>
          <t>шт</t>
        </is>
      </c>
      <c r="F513" s="23" t="n">
        <v>200</v>
      </c>
      <c r="G513" s="65">
        <f>I513*1.2</f>
        <v/>
      </c>
      <c r="H513" s="24">
        <f>J513*1.2</f>
        <v/>
      </c>
      <c r="I513" s="25" t="n">
        <v>0.3809</v>
      </c>
      <c r="J513" s="24">
        <f>I513*$E$3</f>
        <v/>
      </c>
      <c r="K513" s="25">
        <f>(I513+M513)/2</f>
        <v/>
      </c>
      <c r="L513" s="27">
        <f>(J513+N513)/2</f>
        <v/>
      </c>
      <c r="M513" s="25" t="n">
        <v>0.3174</v>
      </c>
      <c r="N513" s="27">
        <f>M513*$E$3</f>
        <v/>
      </c>
    </row>
    <row r="514" ht="13" customHeight="1">
      <c r="A514" s="117" t="inlineStr">
        <is>
          <t>0024141</t>
        </is>
      </c>
      <c r="B514" s="117" t="inlineStr">
        <is>
          <t>Петля 110° DTC STYLISH Slide-on накладная с пружиной 45 мм (C82A275) черная (A08)</t>
        </is>
      </c>
      <c r="C514" s="117" t="inlineStr">
        <is>
          <t>C82A275 (A08)</t>
        </is>
      </c>
      <c r="D514" s="123" t="inlineStr">
        <is>
          <t>в наличии</t>
        </is>
      </c>
      <c r="E514" s="52" t="inlineStr">
        <is>
          <t>шт</t>
        </is>
      </c>
      <c r="F514" s="23" t="n">
        <v>200</v>
      </c>
      <c r="G514" s="65">
        <f>I514*1.2</f>
        <v/>
      </c>
      <c r="H514" s="24">
        <f>J514*1.2</f>
        <v/>
      </c>
      <c r="I514" s="25" t="n">
        <v>0.4258</v>
      </c>
      <c r="J514" s="24">
        <f>I514*$E$3</f>
        <v/>
      </c>
      <c r="K514" s="25">
        <f>(I514+M514)/2</f>
        <v/>
      </c>
      <c r="L514" s="27">
        <f>(J514+N514)/2</f>
        <v/>
      </c>
      <c r="M514" s="25" t="n">
        <v>0.3548</v>
      </c>
      <c r="N514" s="27">
        <f>M514*$E$3</f>
        <v/>
      </c>
    </row>
    <row r="515" ht="13" customHeight="1">
      <c r="A515" s="117" t="inlineStr">
        <is>
          <t>0024175</t>
        </is>
      </c>
      <c r="B515" s="117" t="inlineStr">
        <is>
          <t>Петля 110° DTC STYLISH Slide-on полунакладная PUSH 45 мм (A82B275)</t>
        </is>
      </c>
      <c r="C515" s="117" t="inlineStr">
        <is>
          <t>A82B275</t>
        </is>
      </c>
      <c r="D515" s="123" t="inlineStr">
        <is>
          <t>в наличии</t>
        </is>
      </c>
      <c r="E515" s="52" t="inlineStr">
        <is>
          <t>шт</t>
        </is>
      </c>
      <c r="F515" s="23" t="n">
        <v>200</v>
      </c>
      <c r="G515" s="65">
        <f>I515*1.2</f>
        <v/>
      </c>
      <c r="H515" s="24">
        <f>J515*1.2</f>
        <v/>
      </c>
      <c r="I515" s="25" t="n">
        <v>0.3809</v>
      </c>
      <c r="J515" s="24">
        <f>I515*$E$3</f>
        <v/>
      </c>
      <c r="K515" s="25">
        <f>(I515+M515)/2</f>
        <v/>
      </c>
      <c r="L515" s="27">
        <f>(J515+N515)/2</f>
        <v/>
      </c>
      <c r="M515" s="25" t="n">
        <v>0.3174</v>
      </c>
      <c r="N515" s="27">
        <f>M515*$E$3</f>
        <v/>
      </c>
    </row>
    <row r="516" ht="13" customHeight="1">
      <c r="A516" s="117" t="inlineStr">
        <is>
          <t>0024195</t>
        </is>
      </c>
      <c r="B516" s="117" t="inlineStr">
        <is>
          <t>Петля 110° DTC STYLISH Slide-on полунакладная PUSH 45 мм (A82B275) черная (A08)</t>
        </is>
      </c>
      <c r="C516" s="117" t="inlineStr">
        <is>
          <t>A82B275 (A08)</t>
        </is>
      </c>
      <c r="D516" s="123" t="inlineStr">
        <is>
          <t>в наличии</t>
        </is>
      </c>
      <c r="E516" s="52" t="inlineStr">
        <is>
          <t>шт</t>
        </is>
      </c>
      <c r="F516" s="23" t="n">
        <v>200</v>
      </c>
      <c r="G516" s="65">
        <f>I516*1.2</f>
        <v/>
      </c>
      <c r="H516" s="24">
        <f>J516*1.2</f>
        <v/>
      </c>
      <c r="I516" s="25" t="n">
        <v>0.4258</v>
      </c>
      <c r="J516" s="24">
        <f>I516*$E$3</f>
        <v/>
      </c>
      <c r="K516" s="25">
        <f>(I516+M516)/2</f>
        <v/>
      </c>
      <c r="L516" s="27">
        <f>(J516+N516)/2</f>
        <v/>
      </c>
      <c r="M516" s="25" t="n">
        <v>0.3548</v>
      </c>
      <c r="N516" s="27">
        <f>M516*$E$3</f>
        <v/>
      </c>
    </row>
    <row r="517" ht="13" customHeight="1">
      <c r="A517" s="117" t="inlineStr">
        <is>
          <t>0024126</t>
        </is>
      </c>
      <c r="B517" s="117" t="inlineStr">
        <is>
          <t>Петля 110° DTC STYLISH Slide-on полунакладная с пружиной 45 мм (C82B275)</t>
        </is>
      </c>
      <c r="C517" s="117" t="inlineStr">
        <is>
          <t>C82B275</t>
        </is>
      </c>
      <c r="D517" s="123" t="inlineStr">
        <is>
          <t>в наличии</t>
        </is>
      </c>
      <c r="E517" s="52" t="inlineStr">
        <is>
          <t>шт</t>
        </is>
      </c>
      <c r="F517" s="23" t="n">
        <v>200</v>
      </c>
      <c r="G517" s="65">
        <f>I517*1.2</f>
        <v/>
      </c>
      <c r="H517" s="24">
        <f>J517*1.2</f>
        <v/>
      </c>
      <c r="I517" s="25" t="n">
        <v>0.3809</v>
      </c>
      <c r="J517" s="24">
        <f>I517*$E$3</f>
        <v/>
      </c>
      <c r="K517" s="25">
        <f>(I517+M517)/2</f>
        <v/>
      </c>
      <c r="L517" s="27">
        <f>(J517+N517)/2</f>
        <v/>
      </c>
      <c r="M517" s="25" t="n">
        <v>0.3174</v>
      </c>
      <c r="N517" s="27">
        <f>M517*$E$3</f>
        <v/>
      </c>
    </row>
    <row r="518" ht="13" customHeight="1">
      <c r="A518" s="117" t="inlineStr">
        <is>
          <t>0024142</t>
        </is>
      </c>
      <c r="B518" s="117" t="inlineStr">
        <is>
          <t>Петля 110° DTC STYLISH Slide-on полунакладная с пружиной 45 мм (C82B275) черная (A08)</t>
        </is>
      </c>
      <c r="C518" s="117" t="inlineStr">
        <is>
          <t>C82B275 (A08)</t>
        </is>
      </c>
      <c r="D518" s="123" t="inlineStr">
        <is>
          <t>в наличии</t>
        </is>
      </c>
      <c r="E518" s="52" t="inlineStr">
        <is>
          <t>шт</t>
        </is>
      </c>
      <c r="F518" s="23" t="n">
        <v>200</v>
      </c>
      <c r="G518" s="65">
        <f>I518*1.2</f>
        <v/>
      </c>
      <c r="H518" s="24">
        <f>J518*1.2</f>
        <v/>
      </c>
      <c r="I518" s="25" t="n">
        <v>0.4258</v>
      </c>
      <c r="J518" s="24">
        <f>I518*$E$3</f>
        <v/>
      </c>
      <c r="K518" s="25">
        <f>(I518+M518)/2</f>
        <v/>
      </c>
      <c r="L518" s="27">
        <f>(J518+N518)/2</f>
        <v/>
      </c>
      <c r="M518" s="25" t="n">
        <v>0.3548</v>
      </c>
      <c r="N518" s="27">
        <f>M518*$E$3</f>
        <v/>
      </c>
    </row>
    <row r="519" ht="13" customHeight="1">
      <c r="A519" s="117" t="inlineStr">
        <is>
          <t>0025600</t>
        </is>
      </c>
      <c r="B519" s="117" t="inlineStr">
        <is>
          <t>Петля 125° нулевое вхождение DTC STYLISH Slide-on PUSH 45мм (A82A385)</t>
        </is>
      </c>
      <c r="C519" s="117" t="inlineStr">
        <is>
          <t>A82A385</t>
        </is>
      </c>
      <c r="D519" s="70" t="inlineStr">
        <is>
          <t>-</t>
        </is>
      </c>
      <c r="E519" s="52" t="inlineStr">
        <is>
          <t>шт</t>
        </is>
      </c>
      <c r="F519" s="23" t="n">
        <v>200</v>
      </c>
      <c r="G519" s="65">
        <f>I519*1.2</f>
        <v/>
      </c>
      <c r="H519" s="24">
        <f>J519*1.2</f>
        <v/>
      </c>
      <c r="I519" s="25" t="n">
        <v>0</v>
      </c>
      <c r="J519" s="24">
        <f>I519*$E$3</f>
        <v/>
      </c>
      <c r="K519" s="25">
        <f>(I519+M519)/2</f>
        <v/>
      </c>
      <c r="L519" s="27">
        <f>(J519+N519)/2</f>
        <v/>
      </c>
      <c r="M519" s="25" t="n">
        <v>0</v>
      </c>
      <c r="N519" s="27">
        <f>M519*$E$3</f>
        <v/>
      </c>
    </row>
    <row r="520" ht="13" customHeight="1">
      <c r="A520" s="117" t="inlineStr">
        <is>
          <t>0025601</t>
        </is>
      </c>
      <c r="B520" s="117" t="inlineStr">
        <is>
          <t>Петля 125° нулевое вхождение DTC STYLISH Slide-on PUSH 45мм (A82A385) черная (A08)</t>
        </is>
      </c>
      <c r="C520" s="117" t="inlineStr">
        <is>
          <t>A82A385 (A08)</t>
        </is>
      </c>
      <c r="D520" s="70" t="inlineStr">
        <is>
          <t>-</t>
        </is>
      </c>
      <c r="E520" s="52" t="inlineStr">
        <is>
          <t>шт</t>
        </is>
      </c>
      <c r="F520" s="23" t="n">
        <v>200</v>
      </c>
      <c r="G520" s="65">
        <f>I520*1.2</f>
        <v/>
      </c>
      <c r="H520" s="24">
        <f>J520*1.2</f>
        <v/>
      </c>
      <c r="I520" s="25" t="n">
        <v>0</v>
      </c>
      <c r="J520" s="24">
        <f>I520*$E$3</f>
        <v/>
      </c>
      <c r="K520" s="25">
        <f>(I520+M520)/2</f>
        <v/>
      </c>
      <c r="L520" s="27">
        <f>(J520+N520)/2</f>
        <v/>
      </c>
      <c r="M520" s="25" t="n">
        <v>0</v>
      </c>
      <c r="N520" s="27">
        <f>M520*$E$3</f>
        <v/>
      </c>
    </row>
    <row r="521" ht="13" customHeight="1">
      <c r="A521" s="117" t="inlineStr">
        <is>
          <t>0025598</t>
        </is>
      </c>
      <c r="B521" s="117" t="inlineStr">
        <is>
          <t>Петля 125° нулевое вхождение DTC STYLISH Slide-on с пружиной 45мм (С82A385)</t>
        </is>
      </c>
      <c r="C521" s="117" t="inlineStr">
        <is>
          <t>С82A385</t>
        </is>
      </c>
      <c r="D521" s="70" t="inlineStr">
        <is>
          <t>-</t>
        </is>
      </c>
      <c r="E521" s="52" t="inlineStr">
        <is>
          <t>шт</t>
        </is>
      </c>
      <c r="F521" s="23" t="n">
        <v>200</v>
      </c>
      <c r="G521" s="65">
        <f>I521*1.2</f>
        <v/>
      </c>
      <c r="H521" s="24">
        <f>J521*1.2</f>
        <v/>
      </c>
      <c r="I521" s="25" t="n">
        <v>0</v>
      </c>
      <c r="J521" s="24">
        <f>I521*$E$3</f>
        <v/>
      </c>
      <c r="K521" s="25">
        <f>(I521+M521)/2</f>
        <v/>
      </c>
      <c r="L521" s="27">
        <f>(J521+N521)/2</f>
        <v/>
      </c>
      <c r="M521" s="25" t="n">
        <v>0</v>
      </c>
      <c r="N521" s="27">
        <f>M521*$E$3</f>
        <v/>
      </c>
    </row>
    <row r="522" ht="13" customHeight="1">
      <c r="A522" s="117" t="inlineStr">
        <is>
          <t>0025599</t>
        </is>
      </c>
      <c r="B522" s="117" t="inlineStr">
        <is>
          <t>Петля 125° нулевое вхождение DTC STYLISH Slide-on с пружиной 45мм (С82A385) черная (A08)</t>
        </is>
      </c>
      <c r="C522" s="117" t="inlineStr">
        <is>
          <t>С82A385 (A08)</t>
        </is>
      </c>
      <c r="D522" s="70" t="inlineStr">
        <is>
          <t>-</t>
        </is>
      </c>
      <c r="E522" s="52" t="inlineStr">
        <is>
          <t>шт</t>
        </is>
      </c>
      <c r="F522" s="23" t="n">
        <v>200</v>
      </c>
      <c r="G522" s="65">
        <f>I522*1.2</f>
        <v/>
      </c>
      <c r="H522" s="24">
        <f>J522*1.2</f>
        <v/>
      </c>
      <c r="I522" s="25" t="n">
        <v>0</v>
      </c>
      <c r="J522" s="24">
        <f>I522*$E$3</f>
        <v/>
      </c>
      <c r="K522" s="25">
        <f>(I522+M522)/2</f>
        <v/>
      </c>
      <c r="L522" s="27">
        <f>(J522+N522)/2</f>
        <v/>
      </c>
      <c r="M522" s="25" t="n">
        <v>0</v>
      </c>
      <c r="N522" s="27">
        <f>M522*$E$3</f>
        <v/>
      </c>
    </row>
    <row r="523" ht="13" customHeight="1">
      <c r="A523" s="117" t="inlineStr">
        <is>
          <t>0025596</t>
        </is>
      </c>
      <c r="B523" s="117" t="inlineStr">
        <is>
          <t>Петля 155° нулевое вхождение DTC STYLISH Slide-on PUSH 45мм (A82A355)</t>
        </is>
      </c>
      <c r="C523" s="117" t="inlineStr">
        <is>
          <t>A82A355</t>
        </is>
      </c>
      <c r="D523" s="124" t="inlineStr">
        <is>
          <t>в пути</t>
        </is>
      </c>
      <c r="E523" s="52" t="inlineStr">
        <is>
          <t>шт</t>
        </is>
      </c>
      <c r="F523" s="23" t="n">
        <v>200</v>
      </c>
      <c r="G523" s="65">
        <f>I523*1.2</f>
        <v/>
      </c>
      <c r="H523" s="24">
        <f>J523*1.2</f>
        <v/>
      </c>
      <c r="I523" s="25" t="n">
        <v>0</v>
      </c>
      <c r="J523" s="24">
        <f>I523*$E$3</f>
        <v/>
      </c>
      <c r="K523" s="25">
        <f>(I523+M523)/2</f>
        <v/>
      </c>
      <c r="L523" s="27">
        <f>(J523+N523)/2</f>
        <v/>
      </c>
      <c r="M523" s="25" t="n">
        <v>0</v>
      </c>
      <c r="N523" s="27">
        <f>M523*$E$3</f>
        <v/>
      </c>
    </row>
    <row r="524" ht="13" customHeight="1">
      <c r="A524" s="117" t="inlineStr">
        <is>
          <t>0025597</t>
        </is>
      </c>
      <c r="B524" s="117" t="inlineStr">
        <is>
          <t>Петля 155° нулевое вхождение DTC STYLISH Slide-on PUSH 45мм (A82A355) черная (A08)</t>
        </is>
      </c>
      <c r="C524" s="117" t="inlineStr">
        <is>
          <t>A82A355 (A08)</t>
        </is>
      </c>
      <c r="D524" s="124" t="inlineStr">
        <is>
          <t>в пути</t>
        </is>
      </c>
      <c r="E524" s="52" t="inlineStr">
        <is>
          <t>шт</t>
        </is>
      </c>
      <c r="F524" s="23" t="n">
        <v>200</v>
      </c>
      <c r="G524" s="65">
        <f>I524*1.2</f>
        <v/>
      </c>
      <c r="H524" s="24">
        <f>J524*1.2</f>
        <v/>
      </c>
      <c r="I524" s="25" t="n">
        <v>0</v>
      </c>
      <c r="J524" s="24">
        <f>I524*$E$3</f>
        <v/>
      </c>
      <c r="K524" s="25">
        <f>(I524+M524)/2</f>
        <v/>
      </c>
      <c r="L524" s="27">
        <f>(J524+N524)/2</f>
        <v/>
      </c>
      <c r="M524" s="25" t="n">
        <v>0</v>
      </c>
      <c r="N524" s="27">
        <f>M524*$E$3</f>
        <v/>
      </c>
    </row>
    <row r="525" ht="13" customHeight="1">
      <c r="A525" s="117" t="inlineStr">
        <is>
          <t>0025594</t>
        </is>
      </c>
      <c r="B525" s="117" t="inlineStr">
        <is>
          <t>Петля 155° нулевое вхождение DTC STYLISH Slide-on с пружиной 45мм (С82A355)</t>
        </is>
      </c>
      <c r="C525" s="117" t="inlineStr">
        <is>
          <t>С82A355</t>
        </is>
      </c>
      <c r="D525" s="124" t="inlineStr">
        <is>
          <t>в пути</t>
        </is>
      </c>
      <c r="E525" s="52" t="inlineStr">
        <is>
          <t>шт</t>
        </is>
      </c>
      <c r="F525" s="23" t="n">
        <v>200</v>
      </c>
      <c r="G525" s="65">
        <f>I525*1.2</f>
        <v/>
      </c>
      <c r="H525" s="24">
        <f>J525*1.2</f>
        <v/>
      </c>
      <c r="I525" s="25" t="n">
        <v>0</v>
      </c>
      <c r="J525" s="24">
        <f>I525*$E$3</f>
        <v/>
      </c>
      <c r="K525" s="25">
        <f>(I525+M525)/2</f>
        <v/>
      </c>
      <c r="L525" s="27">
        <f>(J525+N525)/2</f>
        <v/>
      </c>
      <c r="M525" s="25" t="n">
        <v>0</v>
      </c>
      <c r="N525" s="27">
        <f>M525*$E$3</f>
        <v/>
      </c>
    </row>
    <row r="526" ht="13" customHeight="1">
      <c r="A526" s="117" t="inlineStr">
        <is>
          <t>0025595</t>
        </is>
      </c>
      <c r="B526" s="117" t="inlineStr">
        <is>
          <t>Петля 155° нулевое вхождение DTC STYLISH Slide-on с пружиной 45мм (С82A355) черная (A08)</t>
        </is>
      </c>
      <c r="C526" s="117" t="inlineStr">
        <is>
          <t>С82A355 (A08)</t>
        </is>
      </c>
      <c r="D526" s="124" t="inlineStr">
        <is>
          <t>в пути</t>
        </is>
      </c>
      <c r="E526" s="52" t="inlineStr">
        <is>
          <t>шт</t>
        </is>
      </c>
      <c r="F526" s="23" t="n">
        <v>200</v>
      </c>
      <c r="G526" s="65">
        <f>I526*1.2</f>
        <v/>
      </c>
      <c r="H526" s="24">
        <f>J526*1.2</f>
        <v/>
      </c>
      <c r="I526" s="25" t="n">
        <v>0</v>
      </c>
      <c r="J526" s="24">
        <f>I526*$E$3</f>
        <v/>
      </c>
      <c r="K526" s="25">
        <f>(I526+M526)/2</f>
        <v/>
      </c>
      <c r="L526" s="27">
        <f>(J526+N526)/2</f>
        <v/>
      </c>
      <c r="M526" s="25" t="n">
        <v>0</v>
      </c>
      <c r="N526" s="27">
        <f>M526*$E$3</f>
        <v/>
      </c>
    </row>
    <row r="527" ht="13" customHeight="1">
      <c r="A527" s="117" t="inlineStr">
        <is>
          <t>0024212</t>
        </is>
      </c>
      <c r="B527" s="117" t="inlineStr">
        <is>
          <t>Петля 170° DTC STYLISH Slide-on PUSH 45мм (A82A305)</t>
        </is>
      </c>
      <c r="C527" s="117" t="inlineStr">
        <is>
          <t>A82A305</t>
        </is>
      </c>
      <c r="D527" s="123" t="inlineStr">
        <is>
          <t>в наличии</t>
        </is>
      </c>
      <c r="E527" s="52" t="inlineStr">
        <is>
          <t>шт</t>
        </is>
      </c>
      <c r="F527" s="23" t="n">
        <v>200</v>
      </c>
      <c r="G527" s="65">
        <f>I527*1.2</f>
        <v/>
      </c>
      <c r="H527" s="24">
        <f>J527*1.2</f>
        <v/>
      </c>
      <c r="I527" s="25" t="n">
        <v>1.2836</v>
      </c>
      <c r="J527" s="24">
        <f>I527*$E$3</f>
        <v/>
      </c>
      <c r="K527" s="25">
        <f>(I527+M527)/2</f>
        <v/>
      </c>
      <c r="L527" s="27">
        <f>(J527+N527)/2</f>
        <v/>
      </c>
      <c r="M527" s="25" t="n">
        <v>1.0696</v>
      </c>
      <c r="N527" s="27">
        <f>M527*$E$3</f>
        <v/>
      </c>
    </row>
    <row r="528" ht="13" customHeight="1">
      <c r="A528" s="117" t="inlineStr">
        <is>
          <t>0024213</t>
        </is>
      </c>
      <c r="B528" s="117" t="inlineStr">
        <is>
          <t>Петля 170° DTC STYLISH Slide-on PUSH 45мм (A82A305) черная (A08)</t>
        </is>
      </c>
      <c r="C528" s="117" t="inlineStr">
        <is>
          <t>A82A305 (A08)</t>
        </is>
      </c>
      <c r="D528" s="123" t="inlineStr">
        <is>
          <t>в наличии</t>
        </is>
      </c>
      <c r="E528" s="52" t="inlineStr">
        <is>
          <t>шт</t>
        </is>
      </c>
      <c r="F528" s="23" t="n">
        <v>200</v>
      </c>
      <c r="G528" s="65">
        <f>I528*1.2</f>
        <v/>
      </c>
      <c r="H528" s="24">
        <f>J528*1.2</f>
        <v/>
      </c>
      <c r="I528" s="25" t="n">
        <v>1.5534</v>
      </c>
      <c r="J528" s="24">
        <f>I528*$E$3</f>
        <v/>
      </c>
      <c r="K528" s="25">
        <f>(I528+M528)/2</f>
        <v/>
      </c>
      <c r="L528" s="27">
        <f>(J528+N528)/2</f>
        <v/>
      </c>
      <c r="M528" s="25" t="n">
        <v>1.2945</v>
      </c>
      <c r="N528" s="27">
        <f>M528*$E$3</f>
        <v/>
      </c>
    </row>
    <row r="529" ht="13" customHeight="1">
      <c r="A529" s="117" t="inlineStr">
        <is>
          <t>0024210</t>
        </is>
      </c>
      <c r="B529" s="117" t="inlineStr">
        <is>
          <t>Петля 170° DTC STYLISH Slide-on с пружиной 45мм (С82A305)</t>
        </is>
      </c>
      <c r="C529" s="117" t="inlineStr">
        <is>
          <t>C82A305</t>
        </is>
      </c>
      <c r="D529" s="123" t="inlineStr">
        <is>
          <t>в наличии</t>
        </is>
      </c>
      <c r="E529" s="52" t="inlineStr">
        <is>
          <t>шт</t>
        </is>
      </c>
      <c r="F529" s="23" t="n">
        <v>200</v>
      </c>
      <c r="G529" s="65">
        <f>I529*1.2</f>
        <v/>
      </c>
      <c r="H529" s="24">
        <f>J529*1.2</f>
        <v/>
      </c>
      <c r="I529" s="25" t="n">
        <v>1.4395</v>
      </c>
      <c r="J529" s="24">
        <f>I529*$E$3</f>
        <v/>
      </c>
      <c r="K529" s="25">
        <f>(I529+M529)/2</f>
        <v/>
      </c>
      <c r="L529" s="27">
        <f>(J529+N529)/2</f>
        <v/>
      </c>
      <c r="M529" s="25" t="n">
        <v>1.1996</v>
      </c>
      <c r="N529" s="27">
        <f>M529*$E$3</f>
        <v/>
      </c>
    </row>
    <row r="530" ht="13" customHeight="1">
      <c r="A530" s="117" t="inlineStr">
        <is>
          <t>0024211</t>
        </is>
      </c>
      <c r="B530" s="117" t="inlineStr">
        <is>
          <t>Петля 170° DTC STYLISH Slide-on с пружиной 45мм (С82A305) черная (A08)</t>
        </is>
      </c>
      <c r="C530" s="117" t="inlineStr">
        <is>
          <t>C82A305 (A08)</t>
        </is>
      </c>
      <c r="D530" s="123" t="inlineStr">
        <is>
          <t>в наличии</t>
        </is>
      </c>
      <c r="E530" s="52" t="inlineStr">
        <is>
          <t>шт</t>
        </is>
      </c>
      <c r="F530" s="23" t="n">
        <v>200</v>
      </c>
      <c r="G530" s="65">
        <f>I530*1.2</f>
        <v/>
      </c>
      <c r="H530" s="24">
        <f>J530*1.2</f>
        <v/>
      </c>
      <c r="I530" s="25" t="n">
        <v>1.7093</v>
      </c>
      <c r="J530" s="24">
        <f>I530*$E$3</f>
        <v/>
      </c>
      <c r="K530" s="25">
        <f>(I530+M530)/2</f>
        <v/>
      </c>
      <c r="L530" s="27">
        <f>(J530+N530)/2</f>
        <v/>
      </c>
      <c r="M530" s="25" t="n">
        <v>1.4244</v>
      </c>
      <c r="N530" s="27">
        <f>M530*$E$3</f>
        <v/>
      </c>
    </row>
    <row r="531" ht="13" customHeight="1">
      <c r="A531" s="117" t="inlineStr">
        <is>
          <t>0024185</t>
        </is>
      </c>
      <c r="B531" s="117" t="inlineStr">
        <is>
          <t>Петля для AL-рамки T=18-26мм 95° DTC STYLISH Slide-on вкладная PUSH (A82C218)</t>
        </is>
      </c>
      <c r="C531" s="117" t="inlineStr">
        <is>
          <t>A82C218</t>
        </is>
      </c>
      <c r="D531" s="70" t="inlineStr">
        <is>
          <t>-</t>
        </is>
      </c>
      <c r="E531" s="52" t="inlineStr">
        <is>
          <t>шт</t>
        </is>
      </c>
      <c r="F531" s="23" t="n">
        <v>200</v>
      </c>
      <c r="G531" s="65">
        <f>I531*1.2</f>
        <v/>
      </c>
      <c r="H531" s="24">
        <f>J531*1.2</f>
        <v/>
      </c>
      <c r="I531" s="25" t="n">
        <v>0</v>
      </c>
      <c r="J531" s="24">
        <f>I531*$E$3</f>
        <v/>
      </c>
      <c r="K531" s="25">
        <f>(I531+M531)/2</f>
        <v/>
      </c>
      <c r="L531" s="27">
        <f>(J531+N531)/2</f>
        <v/>
      </c>
      <c r="M531" s="25" t="n">
        <v>0</v>
      </c>
      <c r="N531" s="27">
        <f>M531*$E$3</f>
        <v/>
      </c>
    </row>
    <row r="532" ht="13" customHeight="1">
      <c r="A532" s="117" t="inlineStr">
        <is>
          <t>0024205</t>
        </is>
      </c>
      <c r="B532" s="117" t="inlineStr">
        <is>
          <t>Петля для AL-рамки T=18-26мм 95° DTC STYLISH Slide-on вкладная PUSH (A82C218) черная (A08)</t>
        </is>
      </c>
      <c r="C532" s="117" t="inlineStr">
        <is>
          <t>A82C218 (A08)</t>
        </is>
      </c>
      <c r="D532" s="70" t="inlineStr">
        <is>
          <t>-</t>
        </is>
      </c>
      <c r="E532" s="52" t="inlineStr">
        <is>
          <t>шт</t>
        </is>
      </c>
      <c r="F532" s="23" t="n">
        <v>200</v>
      </c>
      <c r="G532" s="65">
        <f>I532*1.2</f>
        <v/>
      </c>
      <c r="H532" s="24">
        <f>J532*1.2</f>
        <v/>
      </c>
      <c r="I532" s="25" t="n">
        <v>0</v>
      </c>
      <c r="J532" s="24">
        <f>I532*$E$3</f>
        <v/>
      </c>
      <c r="K532" s="25">
        <f>(I532+M532)/2</f>
        <v/>
      </c>
      <c r="L532" s="27">
        <f>(J532+N532)/2</f>
        <v/>
      </c>
      <c r="M532" s="25" t="n">
        <v>0</v>
      </c>
      <c r="N532" s="27">
        <f>M532*$E$3</f>
        <v/>
      </c>
    </row>
    <row r="533" ht="13" customHeight="1">
      <c r="A533" s="117" t="inlineStr">
        <is>
          <t>0024136</t>
        </is>
      </c>
      <c r="B533" s="117" t="inlineStr">
        <is>
          <t>Петля для AL-рамки T=18-26мм 95° DTC STYLISH Slide-on вкладная с пружиной (C82C218)</t>
        </is>
      </c>
      <c r="C533" s="117" t="inlineStr">
        <is>
          <t>C82C218</t>
        </is>
      </c>
      <c r="D533" s="70" t="inlineStr">
        <is>
          <t>-</t>
        </is>
      </c>
      <c r="E533" s="52" t="inlineStr">
        <is>
          <t>шт</t>
        </is>
      </c>
      <c r="F533" s="23" t="n">
        <v>200</v>
      </c>
      <c r="G533" s="65">
        <f>I533*1.2</f>
        <v/>
      </c>
      <c r="H533" s="24">
        <f>J533*1.2</f>
        <v/>
      </c>
      <c r="I533" s="25" t="n">
        <v>0</v>
      </c>
      <c r="J533" s="24">
        <f>I533*$E$3</f>
        <v/>
      </c>
      <c r="K533" s="25">
        <f>(I533+M533)/2</f>
        <v/>
      </c>
      <c r="L533" s="27">
        <f>(J533+N533)/2</f>
        <v/>
      </c>
      <c r="M533" s="25" t="n">
        <v>0</v>
      </c>
      <c r="N533" s="27">
        <f>M533*$E$3</f>
        <v/>
      </c>
    </row>
    <row r="534" ht="13" customHeight="1">
      <c r="A534" s="117" t="inlineStr">
        <is>
          <t>0024169</t>
        </is>
      </c>
      <c r="B534" s="117" t="inlineStr">
        <is>
          <t>Петля для AL-рамки T=18-26мм 95° DTC STYLISH Slide-on вкладная с пружиной (C82C218) черная (A08)</t>
        </is>
      </c>
      <c r="C534" s="117" t="inlineStr">
        <is>
          <t>C82C218 (A08)</t>
        </is>
      </c>
      <c r="D534" s="70" t="inlineStr">
        <is>
          <t>-</t>
        </is>
      </c>
      <c r="E534" s="52" t="inlineStr">
        <is>
          <t>шт</t>
        </is>
      </c>
      <c r="F534" s="23" t="n">
        <v>200</v>
      </c>
      <c r="G534" s="65">
        <f>I534*1.2</f>
        <v/>
      </c>
      <c r="H534" s="24">
        <f>J534*1.2</f>
        <v/>
      </c>
      <c r="I534" s="25" t="n">
        <v>0</v>
      </c>
      <c r="J534" s="24">
        <f>I534*$E$3</f>
        <v/>
      </c>
      <c r="K534" s="25">
        <f>(I534+M534)/2</f>
        <v/>
      </c>
      <c r="L534" s="27">
        <f>(J534+N534)/2</f>
        <v/>
      </c>
      <c r="M534" s="25" t="n">
        <v>0</v>
      </c>
      <c r="N534" s="27">
        <f>M534*$E$3</f>
        <v/>
      </c>
    </row>
    <row r="535" ht="13" customHeight="1">
      <c r="A535" s="117" t="inlineStr">
        <is>
          <t>0024183</t>
        </is>
      </c>
      <c r="B535" s="117" t="inlineStr">
        <is>
          <t>Петля для AL-рамки T=18-26мм 95° DTC STYLISH Slide-on накладная PUSH (A82A218)</t>
        </is>
      </c>
      <c r="C535" s="117" t="inlineStr">
        <is>
          <t>A82A218</t>
        </is>
      </c>
      <c r="D535" s="70" t="inlineStr">
        <is>
          <t>-</t>
        </is>
      </c>
      <c r="E535" s="52" t="inlineStr">
        <is>
          <t>шт</t>
        </is>
      </c>
      <c r="F535" s="23" t="n">
        <v>200</v>
      </c>
      <c r="G535" s="65">
        <f>I535*1.2</f>
        <v/>
      </c>
      <c r="H535" s="24">
        <f>J535*1.2</f>
        <v/>
      </c>
      <c r="I535" s="25" t="n">
        <v>0</v>
      </c>
      <c r="J535" s="24">
        <f>I535*$E$3</f>
        <v/>
      </c>
      <c r="K535" s="25">
        <f>(I535+M535)/2</f>
        <v/>
      </c>
      <c r="L535" s="27">
        <f>(J535+N535)/2</f>
        <v/>
      </c>
      <c r="M535" s="25" t="n">
        <v>0</v>
      </c>
      <c r="N535" s="27">
        <f>M535*$E$3</f>
        <v/>
      </c>
    </row>
    <row r="536" ht="13" customHeight="1">
      <c r="A536" s="117" t="inlineStr">
        <is>
          <t>0024203</t>
        </is>
      </c>
      <c r="B536" s="117" t="inlineStr">
        <is>
          <t>Петля для AL-рамки T=18-26мм 95° DTC STYLISH Slide-on накладная PUSH (A82A218) черная (A08)</t>
        </is>
      </c>
      <c r="C536" s="117" t="inlineStr">
        <is>
          <t>A82A218 (A08)</t>
        </is>
      </c>
      <c r="D536" s="70" t="inlineStr">
        <is>
          <t>-</t>
        </is>
      </c>
      <c r="E536" s="52" t="inlineStr">
        <is>
          <t>шт</t>
        </is>
      </c>
      <c r="F536" s="23" t="n">
        <v>200</v>
      </c>
      <c r="G536" s="65">
        <f>I536*1.2</f>
        <v/>
      </c>
      <c r="H536" s="24">
        <f>J536*1.2</f>
        <v/>
      </c>
      <c r="I536" s="25" t="n">
        <v>0</v>
      </c>
      <c r="J536" s="24">
        <f>I536*$E$3</f>
        <v/>
      </c>
      <c r="K536" s="25">
        <f>(I536+M536)/2</f>
        <v/>
      </c>
      <c r="L536" s="27">
        <f>(J536+N536)/2</f>
        <v/>
      </c>
      <c r="M536" s="25" t="n">
        <v>0</v>
      </c>
      <c r="N536" s="27">
        <f>M536*$E$3</f>
        <v/>
      </c>
    </row>
    <row r="537" ht="13" customHeight="1">
      <c r="A537" s="117" t="inlineStr">
        <is>
          <t>0024134</t>
        </is>
      </c>
      <c r="B537" s="117" t="inlineStr">
        <is>
          <t>Петля для AL-рамки T=18-26мм 95° DTC STYLISH Slide-on накладная с пружиной (C82A218)</t>
        </is>
      </c>
      <c r="C537" s="117" t="inlineStr">
        <is>
          <t>C82A218</t>
        </is>
      </c>
      <c r="D537" s="70" t="inlineStr">
        <is>
          <t>-</t>
        </is>
      </c>
      <c r="E537" s="52" t="inlineStr">
        <is>
          <t>шт</t>
        </is>
      </c>
      <c r="F537" s="23" t="n">
        <v>200</v>
      </c>
      <c r="G537" s="65">
        <f>I537*1.2</f>
        <v/>
      </c>
      <c r="H537" s="24">
        <f>J537*1.2</f>
        <v/>
      </c>
      <c r="I537" s="25" t="n">
        <v>0</v>
      </c>
      <c r="J537" s="24">
        <f>I537*$E$3</f>
        <v/>
      </c>
      <c r="K537" s="25">
        <f>(I537+M537)/2</f>
        <v/>
      </c>
      <c r="L537" s="27">
        <f>(J537+N537)/2</f>
        <v/>
      </c>
      <c r="M537" s="25" t="n">
        <v>0</v>
      </c>
      <c r="N537" s="27">
        <f>M537*$E$3</f>
        <v/>
      </c>
    </row>
    <row r="538" ht="13" customHeight="1">
      <c r="A538" s="117" t="inlineStr">
        <is>
          <t>0024167</t>
        </is>
      </c>
      <c r="B538" s="117" t="inlineStr">
        <is>
          <t>Петля для AL-рамки T=18-26мм 95° DTC STYLISH Slide-on накладная с пружиной (C82A218) черная (A08)</t>
        </is>
      </c>
      <c r="C538" s="117" t="inlineStr">
        <is>
          <t>C82A218 (A08)</t>
        </is>
      </c>
      <c r="D538" s="70" t="inlineStr">
        <is>
          <t>-</t>
        </is>
      </c>
      <c r="E538" s="52" t="inlineStr">
        <is>
          <t>шт</t>
        </is>
      </c>
      <c r="F538" s="23" t="n">
        <v>200</v>
      </c>
      <c r="G538" s="65">
        <f>I538*1.2</f>
        <v/>
      </c>
      <c r="H538" s="24">
        <f>J538*1.2</f>
        <v/>
      </c>
      <c r="I538" s="25" t="n">
        <v>0</v>
      </c>
      <c r="J538" s="24">
        <f>I538*$E$3</f>
        <v/>
      </c>
      <c r="K538" s="25">
        <f>(I538+M538)/2</f>
        <v/>
      </c>
      <c r="L538" s="27">
        <f>(J538+N538)/2</f>
        <v/>
      </c>
      <c r="M538" s="25" t="n">
        <v>0</v>
      </c>
      <c r="N538" s="27">
        <f>M538*$E$3</f>
        <v/>
      </c>
    </row>
    <row r="539" ht="13" customHeight="1">
      <c r="A539" s="117" t="inlineStr">
        <is>
          <t>0024184</t>
        </is>
      </c>
      <c r="B539" s="117" t="inlineStr">
        <is>
          <t>Петля для AL-рамки T=18-26мм 95° DTC STYLISH Slide-on полунакладная PUSH (A82B218)</t>
        </is>
      </c>
      <c r="C539" s="117" t="inlineStr">
        <is>
          <t>A82B218</t>
        </is>
      </c>
      <c r="D539" s="70" t="inlineStr">
        <is>
          <t>-</t>
        </is>
      </c>
      <c r="E539" s="52" t="inlineStr">
        <is>
          <t>шт</t>
        </is>
      </c>
      <c r="F539" s="23" t="n">
        <v>200</v>
      </c>
      <c r="G539" s="65">
        <f>I539*1.2</f>
        <v/>
      </c>
      <c r="H539" s="24">
        <f>J539*1.2</f>
        <v/>
      </c>
      <c r="I539" s="25" t="n">
        <v>0</v>
      </c>
      <c r="J539" s="24">
        <f>I539*$E$3</f>
        <v/>
      </c>
      <c r="K539" s="25">
        <f>(I539+M539)/2</f>
        <v/>
      </c>
      <c r="L539" s="27">
        <f>(J539+N539)/2</f>
        <v/>
      </c>
      <c r="M539" s="25" t="n">
        <v>0</v>
      </c>
      <c r="N539" s="27">
        <f>M539*$E$3</f>
        <v/>
      </c>
    </row>
    <row r="540" ht="13" customHeight="1">
      <c r="A540" s="117" t="inlineStr">
        <is>
          <t>0024204</t>
        </is>
      </c>
      <c r="B540" s="117" t="inlineStr">
        <is>
          <t>Петля для AL-рамки T=18-26мм 95° DTC STYLISH Slide-on полунакладная PUSH (A82B218) черная (A08)</t>
        </is>
      </c>
      <c r="C540" s="117" t="inlineStr">
        <is>
          <t>A82B218 (A08)</t>
        </is>
      </c>
      <c r="D540" s="70" t="inlineStr">
        <is>
          <t>-</t>
        </is>
      </c>
      <c r="E540" s="52" t="inlineStr">
        <is>
          <t>шт</t>
        </is>
      </c>
      <c r="F540" s="23" t="n">
        <v>200</v>
      </c>
      <c r="G540" s="65">
        <f>I540*1.2</f>
        <v/>
      </c>
      <c r="H540" s="24">
        <f>J540*1.2</f>
        <v/>
      </c>
      <c r="I540" s="25" t="n">
        <v>0</v>
      </c>
      <c r="J540" s="24">
        <f>I540*$E$3</f>
        <v/>
      </c>
      <c r="K540" s="25">
        <f>(I540+M540)/2</f>
        <v/>
      </c>
      <c r="L540" s="27">
        <f>(J540+N540)/2</f>
        <v/>
      </c>
      <c r="M540" s="25" t="n">
        <v>0</v>
      </c>
      <c r="N540" s="27">
        <f>M540*$E$3</f>
        <v/>
      </c>
    </row>
    <row r="541" ht="13" customHeight="1">
      <c r="A541" s="117" t="inlineStr">
        <is>
          <t>0024135</t>
        </is>
      </c>
      <c r="B541" s="117" t="inlineStr">
        <is>
          <t>Петля для AL-рамки T=18-26мм 95° DTC STYLISH Slide-on полунакладная с пружиной (C82B218)</t>
        </is>
      </c>
      <c r="C541" s="117" t="inlineStr">
        <is>
          <t>C82B218</t>
        </is>
      </c>
      <c r="D541" s="70" t="inlineStr">
        <is>
          <t>-</t>
        </is>
      </c>
      <c r="E541" s="52" t="inlineStr">
        <is>
          <t>шт</t>
        </is>
      </c>
      <c r="F541" s="23" t="n">
        <v>200</v>
      </c>
      <c r="G541" s="65">
        <f>I541*1.2</f>
        <v/>
      </c>
      <c r="H541" s="24">
        <f>J541*1.2</f>
        <v/>
      </c>
      <c r="I541" s="25" t="n">
        <v>0</v>
      </c>
      <c r="J541" s="24">
        <f>I541*$E$3</f>
        <v/>
      </c>
      <c r="K541" s="25">
        <f>(I541+M541)/2</f>
        <v/>
      </c>
      <c r="L541" s="27">
        <f>(J541+N541)/2</f>
        <v/>
      </c>
      <c r="M541" s="25" t="n">
        <v>0</v>
      </c>
      <c r="N541" s="27">
        <f>M541*$E$3</f>
        <v/>
      </c>
    </row>
    <row r="542" ht="13" customHeight="1">
      <c r="A542" s="117" t="inlineStr">
        <is>
          <t>0024168</t>
        </is>
      </c>
      <c r="B542" s="117" t="inlineStr">
        <is>
          <t>Петля для AL-рамки T=18-26мм 95° DTC STYLISH Slide-on полунакладная с пружиной черная</t>
        </is>
      </c>
      <c r="C542" s="117" t="inlineStr">
        <is>
          <t>C82B218 (A08)</t>
        </is>
      </c>
      <c r="D542" s="70" t="inlineStr">
        <is>
          <t>-</t>
        </is>
      </c>
      <c r="E542" s="52" t="inlineStr">
        <is>
          <t>шт</t>
        </is>
      </c>
      <c r="F542" s="23" t="n">
        <v>200</v>
      </c>
      <c r="G542" s="65">
        <f>I542*1.2</f>
        <v/>
      </c>
      <c r="H542" s="24">
        <f>J542*1.2</f>
        <v/>
      </c>
      <c r="I542" s="25" t="n">
        <v>0</v>
      </c>
      <c r="J542" s="24">
        <f>I542*$E$3</f>
        <v/>
      </c>
      <c r="K542" s="25">
        <f>(I542+M542)/2</f>
        <v/>
      </c>
      <c r="L542" s="27">
        <f>(J542+N542)/2</f>
        <v/>
      </c>
      <c r="M542" s="25" t="n">
        <v>0</v>
      </c>
      <c r="N542" s="27">
        <f>M542*$E$3</f>
        <v/>
      </c>
    </row>
    <row r="543" ht="13" customHeight="1">
      <c r="A543" s="117" t="inlineStr">
        <is>
          <t>0024182</t>
        </is>
      </c>
      <c r="B543" s="117" t="inlineStr">
        <is>
          <t>Петля для AL-рамки T=19-22мм 110° DTC STYLISH Slide-on вкладная PUSH (A82C278)</t>
        </is>
      </c>
      <c r="C543" s="117" t="inlineStr">
        <is>
          <t>A82C278</t>
        </is>
      </c>
      <c r="D543" s="123" t="inlineStr">
        <is>
          <t>в наличии</t>
        </is>
      </c>
      <c r="E543" s="52" t="inlineStr">
        <is>
          <t>шт</t>
        </is>
      </c>
      <c r="F543" s="23" t="n">
        <v>200</v>
      </c>
      <c r="G543" s="65">
        <f>I543*1.2</f>
        <v/>
      </c>
      <c r="H543" s="24">
        <f>J543*1.2</f>
        <v/>
      </c>
      <c r="I543" s="25" t="n">
        <v>0.4828</v>
      </c>
      <c r="J543" s="24">
        <f>I543*$E$3</f>
        <v/>
      </c>
      <c r="K543" s="25">
        <f>(I543+M543)/2</f>
        <v/>
      </c>
      <c r="L543" s="27">
        <f>(J543+N543)/2</f>
        <v/>
      </c>
      <c r="M543" s="25" t="n">
        <v>0.4024</v>
      </c>
      <c r="N543" s="27">
        <f>M543*$E$3</f>
        <v/>
      </c>
    </row>
    <row r="544" ht="13" customHeight="1">
      <c r="A544" s="117" t="inlineStr">
        <is>
          <t>0024202</t>
        </is>
      </c>
      <c r="B544" s="117" t="inlineStr">
        <is>
          <t>Петля для AL-рамки T=19-22мм 110° DTC STYLISH Slide-on вкладная PUSH (A82C278) черная (A08)</t>
        </is>
      </c>
      <c r="C544" s="117" t="inlineStr">
        <is>
          <t>A82C278 (A08)</t>
        </is>
      </c>
      <c r="D544" s="123" t="inlineStr">
        <is>
          <t>в наличии</t>
        </is>
      </c>
      <c r="E544" s="52" t="inlineStr">
        <is>
          <t>шт</t>
        </is>
      </c>
      <c r="F544" s="23" t="n">
        <v>200</v>
      </c>
      <c r="G544" s="65">
        <f>I544*1.2</f>
        <v/>
      </c>
      <c r="H544" s="24">
        <f>J544*1.2</f>
        <v/>
      </c>
      <c r="I544" s="25" t="n">
        <v>0.5278</v>
      </c>
      <c r="J544" s="24">
        <f>I544*$E$3</f>
        <v/>
      </c>
      <c r="K544" s="25">
        <f>(I544+M544)/2</f>
        <v/>
      </c>
      <c r="L544" s="27">
        <f>(J544+N544)/2</f>
        <v/>
      </c>
      <c r="M544" s="25" t="n">
        <v>0.4399</v>
      </c>
      <c r="N544" s="27">
        <f>M544*$E$3</f>
        <v/>
      </c>
    </row>
    <row r="545" ht="13" customHeight="1">
      <c r="A545" s="117" t="inlineStr">
        <is>
          <t>0024133</t>
        </is>
      </c>
      <c r="B545" s="117" t="inlineStr">
        <is>
          <t>Петля для AL-рамки T=19-22мм 110° DTC STYLISH Slide-on вкладная с пружиной (C82C278)</t>
        </is>
      </c>
      <c r="C545" s="117" t="inlineStr">
        <is>
          <t>C82C278</t>
        </is>
      </c>
      <c r="D545" s="123" t="inlineStr">
        <is>
          <t>в наличии</t>
        </is>
      </c>
      <c r="E545" s="52" t="inlineStr">
        <is>
          <t>шт</t>
        </is>
      </c>
      <c r="F545" s="23" t="n">
        <v>200</v>
      </c>
      <c r="G545" s="65">
        <f>I545*1.2</f>
        <v/>
      </c>
      <c r="H545" s="24">
        <f>J545*1.2</f>
        <v/>
      </c>
      <c r="I545" s="25" t="n">
        <v>0.4828</v>
      </c>
      <c r="J545" s="24">
        <f>I545*$E$3</f>
        <v/>
      </c>
      <c r="K545" s="25">
        <f>(I545+M545)/2</f>
        <v/>
      </c>
      <c r="L545" s="27">
        <f>(J545+N545)/2</f>
        <v/>
      </c>
      <c r="M545" s="25" t="n">
        <v>0.4024</v>
      </c>
      <c r="N545" s="27">
        <f>M545*$E$3</f>
        <v/>
      </c>
    </row>
    <row r="546" ht="13" customHeight="1">
      <c r="A546" s="117" t="inlineStr">
        <is>
          <t>0024166</t>
        </is>
      </c>
      <c r="B546" s="117" t="inlineStr">
        <is>
          <t>Петля для AL-рамки T=19-22мм 110° DTC STYLISH Slide-on вкладная с пружиной (C82C278) черная (A08)</t>
        </is>
      </c>
      <c r="C546" s="117" t="inlineStr">
        <is>
          <t>C82C278 (A08)</t>
        </is>
      </c>
      <c r="D546" s="123" t="inlineStr">
        <is>
          <t>в наличии</t>
        </is>
      </c>
      <c r="E546" s="52" t="inlineStr">
        <is>
          <t>шт</t>
        </is>
      </c>
      <c r="F546" s="23" t="n">
        <v>200</v>
      </c>
      <c r="G546" s="65">
        <f>I546*1.2</f>
        <v/>
      </c>
      <c r="H546" s="24">
        <f>J546*1.2</f>
        <v/>
      </c>
      <c r="I546" s="25" t="n">
        <v>0.5278</v>
      </c>
      <c r="J546" s="24">
        <f>I546*$E$3</f>
        <v/>
      </c>
      <c r="K546" s="25">
        <f>(I546+M546)/2</f>
        <v/>
      </c>
      <c r="L546" s="27">
        <f>(J546+N546)/2</f>
        <v/>
      </c>
      <c r="M546" s="25" t="n">
        <v>0.4399</v>
      </c>
      <c r="N546" s="27">
        <f>M546*$E$3</f>
        <v/>
      </c>
    </row>
    <row r="547" ht="13" customHeight="1">
      <c r="A547" s="117" t="inlineStr">
        <is>
          <t>0024180</t>
        </is>
      </c>
      <c r="B547" s="117" t="inlineStr">
        <is>
          <t>Петля для AL-рамки T=19-22мм 110° DTC STYLISH Slide-on накладная PUSH (A82A278)</t>
        </is>
      </c>
      <c r="C547" s="117" t="inlineStr">
        <is>
          <t>A82A278</t>
        </is>
      </c>
      <c r="D547" s="123" t="inlineStr">
        <is>
          <t>в наличии</t>
        </is>
      </c>
      <c r="E547" s="52" t="inlineStr">
        <is>
          <t>шт</t>
        </is>
      </c>
      <c r="F547" s="23" t="n">
        <v>200</v>
      </c>
      <c r="G547" s="65">
        <f>I547*1.2</f>
        <v/>
      </c>
      <c r="H547" s="24">
        <f>J547*1.2</f>
        <v/>
      </c>
      <c r="I547" s="25" t="n">
        <v>0.4828</v>
      </c>
      <c r="J547" s="24">
        <f>I547*$E$3</f>
        <v/>
      </c>
      <c r="K547" s="25">
        <f>(I547+M547)/2</f>
        <v/>
      </c>
      <c r="L547" s="27">
        <f>(J547+N547)/2</f>
        <v/>
      </c>
      <c r="M547" s="25" t="n">
        <v>0.4024</v>
      </c>
      <c r="N547" s="27">
        <f>M547*$E$3</f>
        <v/>
      </c>
    </row>
    <row r="548" ht="13" customHeight="1">
      <c r="A548" s="117" t="inlineStr">
        <is>
          <t>0024200</t>
        </is>
      </c>
      <c r="B548" s="117" t="inlineStr">
        <is>
          <t>Петля для AL-рамки T=19-22мм 110° DTC STYLISH Slide-on накладная PUSH (A82A278) черная (A08)</t>
        </is>
      </c>
      <c r="C548" s="117" t="inlineStr">
        <is>
          <t>A82A278 (A08)</t>
        </is>
      </c>
      <c r="D548" s="123" t="inlineStr">
        <is>
          <t>в наличии</t>
        </is>
      </c>
      <c r="E548" s="52" t="inlineStr">
        <is>
          <t>шт</t>
        </is>
      </c>
      <c r="F548" s="23" t="n">
        <v>200</v>
      </c>
      <c r="G548" s="65">
        <f>I548*1.2</f>
        <v/>
      </c>
      <c r="H548" s="24">
        <f>J548*1.2</f>
        <v/>
      </c>
      <c r="I548" s="25" t="n">
        <v>0.5278</v>
      </c>
      <c r="J548" s="24">
        <f>I548*$E$3</f>
        <v/>
      </c>
      <c r="K548" s="25">
        <f>(I548+M548)/2</f>
        <v/>
      </c>
      <c r="L548" s="27">
        <f>(J548+N548)/2</f>
        <v/>
      </c>
      <c r="M548" s="25" t="n">
        <v>0.4399</v>
      </c>
      <c r="N548" s="27">
        <f>M548*$E$3</f>
        <v/>
      </c>
    </row>
    <row r="549" ht="13" customHeight="1">
      <c r="A549" s="117" t="inlineStr">
        <is>
          <t>0024131</t>
        </is>
      </c>
      <c r="B549" s="117" t="inlineStr">
        <is>
          <t>Петля для AL-рамки T=19-22мм 110° DTC STYLISH Slide-on накладная с пружиной (C82A278)</t>
        </is>
      </c>
      <c r="C549" s="117" t="inlineStr">
        <is>
          <t>C82A278</t>
        </is>
      </c>
      <c r="D549" s="123" t="inlineStr">
        <is>
          <t>в наличии</t>
        </is>
      </c>
      <c r="E549" s="52" t="inlineStr">
        <is>
          <t>шт</t>
        </is>
      </c>
      <c r="F549" s="23" t="n">
        <v>200</v>
      </c>
      <c r="G549" s="65">
        <f>I549*1.2</f>
        <v/>
      </c>
      <c r="H549" s="24">
        <f>J549*1.2</f>
        <v/>
      </c>
      <c r="I549" s="25" t="n">
        <v>0.4828</v>
      </c>
      <c r="J549" s="24">
        <f>I549*$E$3</f>
        <v/>
      </c>
      <c r="K549" s="25">
        <f>(I549+M549)/2</f>
        <v/>
      </c>
      <c r="L549" s="27">
        <f>(J549+N549)/2</f>
        <v/>
      </c>
      <c r="M549" s="25" t="n">
        <v>0.4024</v>
      </c>
      <c r="N549" s="27">
        <f>M549*$E$3</f>
        <v/>
      </c>
    </row>
    <row r="550" ht="13" customHeight="1">
      <c r="A550" s="117" t="inlineStr">
        <is>
          <t>0024164</t>
        </is>
      </c>
      <c r="B550" s="117" t="inlineStr">
        <is>
          <t>Петля для AL-рамки T=19-22мм 110° DTC STYLISH Slide-on накладная с пружиной (C82A278) черная (A08)</t>
        </is>
      </c>
      <c r="C550" s="117" t="inlineStr">
        <is>
          <t>C82A278 (A08)</t>
        </is>
      </c>
      <c r="D550" s="123" t="inlineStr">
        <is>
          <t>в наличии</t>
        </is>
      </c>
      <c r="E550" s="52" t="inlineStr">
        <is>
          <t>шт</t>
        </is>
      </c>
      <c r="F550" s="23" t="n">
        <v>200</v>
      </c>
      <c r="G550" s="65">
        <f>I550*1.2</f>
        <v/>
      </c>
      <c r="H550" s="24">
        <f>J550*1.2</f>
        <v/>
      </c>
      <c r="I550" s="25" t="n">
        <v>0.5278</v>
      </c>
      <c r="J550" s="24">
        <f>I550*$E$3</f>
        <v/>
      </c>
      <c r="K550" s="25">
        <f>(I550+M550)/2</f>
        <v/>
      </c>
      <c r="L550" s="27">
        <f>(J550+N550)/2</f>
        <v/>
      </c>
      <c r="M550" s="25" t="n">
        <v>0.4399</v>
      </c>
      <c r="N550" s="27">
        <f>M550*$E$3</f>
        <v/>
      </c>
    </row>
    <row r="551" ht="13" customHeight="1">
      <c r="A551" s="117" t="inlineStr">
        <is>
          <t>0024181</t>
        </is>
      </c>
      <c r="B551" s="117" t="inlineStr">
        <is>
          <t>Петля для AL-рамки T=19-22мм 110° DTC STYLISH Slide-on полунакладная PUSH (A82B278)</t>
        </is>
      </c>
      <c r="C551" s="117" t="inlineStr">
        <is>
          <t>A82B278</t>
        </is>
      </c>
      <c r="D551" s="123" t="inlineStr">
        <is>
          <t>в наличии</t>
        </is>
      </c>
      <c r="E551" s="52" t="inlineStr">
        <is>
          <t>шт</t>
        </is>
      </c>
      <c r="F551" s="23" t="n">
        <v>200</v>
      </c>
      <c r="G551" s="65">
        <f>I551*1.2</f>
        <v/>
      </c>
      <c r="H551" s="24">
        <f>J551*1.2</f>
        <v/>
      </c>
      <c r="I551" s="25" t="n">
        <v>0.4828</v>
      </c>
      <c r="J551" s="24">
        <f>I551*$E$3</f>
        <v/>
      </c>
      <c r="K551" s="25">
        <f>(I551+M551)/2</f>
        <v/>
      </c>
      <c r="L551" s="27">
        <f>(J551+N551)/2</f>
        <v/>
      </c>
      <c r="M551" s="25" t="n">
        <v>0.4024</v>
      </c>
      <c r="N551" s="27">
        <f>M551*$E$3</f>
        <v/>
      </c>
    </row>
    <row r="552" ht="13" customHeight="1">
      <c r="A552" s="117" t="inlineStr">
        <is>
          <t>0024201</t>
        </is>
      </c>
      <c r="B552" s="117" t="inlineStr">
        <is>
          <t>Петля для AL-рамки T=19-22мм 110° DTC STYLISH Slide-on полунакладная PUSH (A82B278) черная (A08)</t>
        </is>
      </c>
      <c r="C552" s="117" t="inlineStr">
        <is>
          <t>A82B278 (A08)</t>
        </is>
      </c>
      <c r="D552" s="123" t="inlineStr">
        <is>
          <t>в наличии</t>
        </is>
      </c>
      <c r="E552" s="52" t="inlineStr">
        <is>
          <t>шт</t>
        </is>
      </c>
      <c r="F552" s="23" t="n">
        <v>200</v>
      </c>
      <c r="G552" s="65">
        <f>I552*1.2</f>
        <v/>
      </c>
      <c r="H552" s="24">
        <f>J552*1.2</f>
        <v/>
      </c>
      <c r="I552" s="25" t="n">
        <v>0.5278</v>
      </c>
      <c r="J552" s="24">
        <f>I552*$E$3</f>
        <v/>
      </c>
      <c r="K552" s="25">
        <f>(I552+M552)/2</f>
        <v/>
      </c>
      <c r="L552" s="27">
        <f>(J552+N552)/2</f>
        <v/>
      </c>
      <c r="M552" s="25" t="n">
        <v>0.4399</v>
      </c>
      <c r="N552" s="27">
        <f>M552*$E$3</f>
        <v/>
      </c>
    </row>
    <row r="553" ht="13" customHeight="1">
      <c r="A553" s="117" t="inlineStr">
        <is>
          <t>0024132</t>
        </is>
      </c>
      <c r="B553" s="117" t="inlineStr">
        <is>
          <t>Петля для AL-рамки T=19-22мм 110° DTC STYLISH Slide-on полунакладная с пружиной (C82B278)</t>
        </is>
      </c>
      <c r="C553" s="117" t="inlineStr">
        <is>
          <t>C82B278</t>
        </is>
      </c>
      <c r="D553" s="123" t="inlineStr">
        <is>
          <t>в наличии</t>
        </is>
      </c>
      <c r="E553" s="52" t="inlineStr">
        <is>
          <t>шт</t>
        </is>
      </c>
      <c r="F553" s="23" t="n">
        <v>200</v>
      </c>
      <c r="G553" s="65">
        <f>I553*1.2</f>
        <v/>
      </c>
      <c r="H553" s="24">
        <f>J553*1.2</f>
        <v/>
      </c>
      <c r="I553" s="25" t="n">
        <v>0.4828</v>
      </c>
      <c r="J553" s="24">
        <f>I553*$E$3</f>
        <v/>
      </c>
      <c r="K553" s="25">
        <f>(I553+M553)/2</f>
        <v/>
      </c>
      <c r="L553" s="27">
        <f>(J553+N553)/2</f>
        <v/>
      </c>
      <c r="M553" s="25" t="n">
        <v>0.4024</v>
      </c>
      <c r="N553" s="27">
        <f>M553*$E$3</f>
        <v/>
      </c>
    </row>
    <row r="554" ht="13" customHeight="1">
      <c r="A554" s="117" t="inlineStr">
        <is>
          <t>0024165</t>
        </is>
      </c>
      <c r="B554" s="117" t="inlineStr">
        <is>
          <t>Петля для AL-рамки T=19-22мм 110° DTC STYLISH Slide-on полунакладная с пружиной черная</t>
        </is>
      </c>
      <c r="C554" s="117" t="inlineStr">
        <is>
          <t>C82B278 (A08)</t>
        </is>
      </c>
      <c r="D554" s="123" t="inlineStr">
        <is>
          <t>в наличии</t>
        </is>
      </c>
      <c r="E554" s="52" t="inlineStr">
        <is>
          <t>шт</t>
        </is>
      </c>
      <c r="F554" s="23" t="n">
        <v>200</v>
      </c>
      <c r="G554" s="65">
        <f>I554*1.2</f>
        <v/>
      </c>
      <c r="H554" s="24">
        <f>J554*1.2</f>
        <v/>
      </c>
      <c r="I554" s="25" t="n">
        <v>0.5278</v>
      </c>
      <c r="J554" s="24">
        <f>I554*$E$3</f>
        <v/>
      </c>
      <c r="K554" s="25">
        <f>(I554+M554)/2</f>
        <v/>
      </c>
      <c r="L554" s="27">
        <f>(J554+N554)/2</f>
        <v/>
      </c>
      <c r="M554" s="25" t="n">
        <v>0.4399</v>
      </c>
      <c r="N554" s="27">
        <f>M554*$E$3</f>
        <v/>
      </c>
    </row>
    <row r="555" ht="13" customHeight="1">
      <c r="A555" s="117" t="inlineStr">
        <is>
          <t>0024137</t>
        </is>
      </c>
      <c r="B555" s="117" t="inlineStr">
        <is>
          <t>Петля для складных дверей 55° DTC STYLISH Slide-on карусельная 45мм (C82H275)</t>
        </is>
      </c>
      <c r="C555" s="117" t="inlineStr">
        <is>
          <t>C82H275</t>
        </is>
      </c>
      <c r="D555" s="123" t="inlineStr">
        <is>
          <t>в наличии</t>
        </is>
      </c>
      <c r="E555" s="52" t="inlineStr">
        <is>
          <t>шт</t>
        </is>
      </c>
      <c r="F555" s="23" t="n">
        <v>200</v>
      </c>
      <c r="G555" s="65">
        <f>I555*1.2</f>
        <v/>
      </c>
      <c r="H555" s="24">
        <f>J555*1.2</f>
        <v/>
      </c>
      <c r="I555" s="25" t="n">
        <v>1.1185</v>
      </c>
      <c r="J555" s="24">
        <f>I555*$E$3</f>
        <v/>
      </c>
      <c r="K555" s="25">
        <f>(I555+M555)/2</f>
        <v/>
      </c>
      <c r="L555" s="27">
        <f>(J555+N555)/2</f>
        <v/>
      </c>
      <c r="M555" s="25" t="n">
        <v>0.9321</v>
      </c>
      <c r="N555" s="27">
        <f>M555*$E$3</f>
        <v/>
      </c>
    </row>
    <row r="556" ht="13" customHeight="1">
      <c r="A556" s="117" t="inlineStr">
        <is>
          <t>0024170</t>
        </is>
      </c>
      <c r="B556" s="117" t="inlineStr">
        <is>
          <t>Петля для складных дверей 55° DTC STYLISH Slide-on карусельная 45мм (C82H275) черная (A08)</t>
        </is>
      </c>
      <c r="C556" s="117" t="inlineStr">
        <is>
          <t>C82H275 (A08)</t>
        </is>
      </c>
      <c r="D556" s="123" t="inlineStr">
        <is>
          <t>в наличии</t>
        </is>
      </c>
      <c r="E556" s="52" t="inlineStr">
        <is>
          <t>шт</t>
        </is>
      </c>
      <c r="F556" s="23" t="n">
        <v>200</v>
      </c>
      <c r="G556" s="65">
        <f>I556*1.2</f>
        <v/>
      </c>
      <c r="H556" s="24">
        <f>J556*1.2</f>
        <v/>
      </c>
      <c r="I556" s="25" t="n">
        <v>1.1636</v>
      </c>
      <c r="J556" s="24">
        <f>I556*$E$3</f>
        <v/>
      </c>
      <c r="K556" s="25">
        <f>(I556+M556)/2</f>
        <v/>
      </c>
      <c r="L556" s="27">
        <f>(J556+N556)/2</f>
        <v/>
      </c>
      <c r="M556" s="25" t="n">
        <v>0.9697</v>
      </c>
      <c r="N556" s="27">
        <f>M556*$E$3</f>
        <v/>
      </c>
    </row>
    <row r="557" ht="13" customHeight="1">
      <c r="A557" s="117" t="inlineStr">
        <is>
          <t>0024179</t>
        </is>
      </c>
      <c r="B557" s="117" t="inlineStr">
        <is>
          <t>Петля для фасадов 19-35 мм 95° DTC STYLISH Slide-on вкладная PUSH 45мм (A82C215)</t>
        </is>
      </c>
      <c r="C557" s="117" t="inlineStr">
        <is>
          <t>A82C215</t>
        </is>
      </c>
      <c r="D557" s="123" t="inlineStr">
        <is>
          <t>в наличии</t>
        </is>
      </c>
      <c r="E557" s="52" t="inlineStr">
        <is>
          <t>шт</t>
        </is>
      </c>
      <c r="F557" s="23" t="n">
        <v>200</v>
      </c>
      <c r="G557" s="65">
        <f>I557*1.2</f>
        <v/>
      </c>
      <c r="H557" s="24">
        <f>J557*1.2</f>
        <v/>
      </c>
      <c r="I557" s="25" t="n">
        <v>0.4408</v>
      </c>
      <c r="J557" s="24">
        <f>I557*$E$3</f>
        <v/>
      </c>
      <c r="K557" s="25">
        <f>(I557+M557)/2</f>
        <v/>
      </c>
      <c r="L557" s="27">
        <f>(J557+N557)/2</f>
        <v/>
      </c>
      <c r="M557" s="25" t="n">
        <v>0.3674</v>
      </c>
      <c r="N557" s="27">
        <f>M557*$E$3</f>
        <v/>
      </c>
    </row>
    <row r="558" ht="13" customHeight="1">
      <c r="A558" s="117" t="inlineStr">
        <is>
          <t>0024199</t>
        </is>
      </c>
      <c r="B558" s="117" t="inlineStr">
        <is>
          <t>Петля для фасадов 19-35 мм 95° DTC STYLISH Slide-on вкладная PUSH 45мм (A82C215) черная (A08)</t>
        </is>
      </c>
      <c r="C558" s="117" t="inlineStr">
        <is>
          <t>A82C215 (A08)</t>
        </is>
      </c>
      <c r="D558" s="123" t="inlineStr">
        <is>
          <t>в наличии</t>
        </is>
      </c>
      <c r="E558" s="52" t="inlineStr">
        <is>
          <t>шт</t>
        </is>
      </c>
      <c r="F558" s="23" t="n">
        <v>200</v>
      </c>
      <c r="G558" s="65">
        <f>I558*1.2</f>
        <v/>
      </c>
      <c r="H558" s="24">
        <f>J558*1.2</f>
        <v/>
      </c>
      <c r="I558" s="25" t="n">
        <v>0.4859</v>
      </c>
      <c r="J558" s="24">
        <f>I558*$E$3</f>
        <v/>
      </c>
      <c r="K558" s="25">
        <f>(I558+M558)/2</f>
        <v/>
      </c>
      <c r="L558" s="27">
        <f>(J558+N558)/2</f>
        <v/>
      </c>
      <c r="M558" s="25" t="n">
        <v>0.4049</v>
      </c>
      <c r="N558" s="27">
        <f>M558*$E$3</f>
        <v/>
      </c>
    </row>
    <row r="559" ht="13" customHeight="1">
      <c r="A559" s="117" t="inlineStr">
        <is>
          <t>0024130</t>
        </is>
      </c>
      <c r="B559" s="117" t="inlineStr">
        <is>
          <t>Петля для фасадов 19-35 мм 95° DTC STYLISH Slide-on вкладная с пружиной 45мм (C82C215)</t>
        </is>
      </c>
      <c r="C559" s="117" t="inlineStr">
        <is>
          <t>C82C215</t>
        </is>
      </c>
      <c r="D559" s="123" t="inlineStr">
        <is>
          <t>в наличии</t>
        </is>
      </c>
      <c r="E559" s="52" t="inlineStr">
        <is>
          <t>шт</t>
        </is>
      </c>
      <c r="F559" s="23" t="n">
        <v>200</v>
      </c>
      <c r="G559" s="65">
        <f>I559*1.2</f>
        <v/>
      </c>
      <c r="H559" s="24">
        <f>J559*1.2</f>
        <v/>
      </c>
      <c r="I559" s="25" t="n">
        <v>0.4408</v>
      </c>
      <c r="J559" s="24">
        <f>I559*$E$3</f>
        <v/>
      </c>
      <c r="K559" s="25">
        <f>(I559+M559)/2</f>
        <v/>
      </c>
      <c r="L559" s="27">
        <f>(J559+N559)/2</f>
        <v/>
      </c>
      <c r="M559" s="25" t="n">
        <v>0.3674</v>
      </c>
      <c r="N559" s="27">
        <f>M559*$E$3</f>
        <v/>
      </c>
    </row>
    <row r="560" ht="13" customHeight="1">
      <c r="A560" s="117" t="inlineStr">
        <is>
          <t>0024163</t>
        </is>
      </c>
      <c r="B560" s="117" t="inlineStr">
        <is>
          <t>Петля для фасадов 19-35 мм 95° DTC STYLISH Slide-on вкладная с пружиной 45мм (C82C215) черная (A08)</t>
        </is>
      </c>
      <c r="C560" s="117" t="inlineStr">
        <is>
          <t>C82C215 (A08)</t>
        </is>
      </c>
      <c r="D560" s="123" t="inlineStr">
        <is>
          <t>в наличии</t>
        </is>
      </c>
      <c r="E560" s="52" t="inlineStr">
        <is>
          <t>шт</t>
        </is>
      </c>
      <c r="F560" s="23" t="n">
        <v>200</v>
      </c>
      <c r="G560" s="65">
        <f>I560*1.2</f>
        <v/>
      </c>
      <c r="H560" s="24">
        <f>J560*1.2</f>
        <v/>
      </c>
      <c r="I560" s="25" t="n">
        <v>0.4859</v>
      </c>
      <c r="J560" s="24">
        <f>I560*$E$3</f>
        <v/>
      </c>
      <c r="K560" s="25">
        <f>(I560+M560)/2</f>
        <v/>
      </c>
      <c r="L560" s="27">
        <f>(J560+N560)/2</f>
        <v/>
      </c>
      <c r="M560" s="25" t="n">
        <v>0.4049</v>
      </c>
      <c r="N560" s="27">
        <f>M560*$E$3</f>
        <v/>
      </c>
    </row>
    <row r="561" ht="12" customHeight="1">
      <c r="A561" s="117" t="inlineStr">
        <is>
          <t>0024177</t>
        </is>
      </c>
      <c r="B561" s="117" t="inlineStr">
        <is>
          <t>Петля для фасадов 19-35 мм 95° DTC STYLISH Slide-on накладная PUSH 45мм (A82A215)</t>
        </is>
      </c>
      <c r="C561" s="117" t="inlineStr">
        <is>
          <t>A82A215</t>
        </is>
      </c>
      <c r="D561" s="123" t="inlineStr">
        <is>
          <t>в наличии</t>
        </is>
      </c>
      <c r="E561" s="52" t="inlineStr">
        <is>
          <t>шт</t>
        </is>
      </c>
      <c r="F561" s="23" t="n">
        <v>200</v>
      </c>
      <c r="G561" s="65">
        <f>I561*1.2</f>
        <v/>
      </c>
      <c r="H561" s="24">
        <f>J561*1.2</f>
        <v/>
      </c>
      <c r="I561" s="25" t="n">
        <v>0.4408</v>
      </c>
      <c r="J561" s="24">
        <f>I561*$E$3</f>
        <v/>
      </c>
      <c r="K561" s="25">
        <f>(I561+M561)/2</f>
        <v/>
      </c>
      <c r="L561" s="27">
        <f>(J561+N561)/2</f>
        <v/>
      </c>
      <c r="M561" s="25" t="n">
        <v>0.3674</v>
      </c>
      <c r="N561" s="27">
        <f>M561*$E$3</f>
        <v/>
      </c>
    </row>
    <row r="562" ht="13" customHeight="1">
      <c r="A562" s="117" t="inlineStr">
        <is>
          <t>0024197</t>
        </is>
      </c>
      <c r="B562" s="117" t="inlineStr">
        <is>
          <t>Петля для фасадов 19-35 мм 95° DTC STYLISH Slide-on накладная PUSH 45мм (A82A215) черная (A08)</t>
        </is>
      </c>
      <c r="C562" s="117" t="inlineStr">
        <is>
          <t>A82A215 (A08)</t>
        </is>
      </c>
      <c r="D562" s="123" t="inlineStr">
        <is>
          <t>в наличии</t>
        </is>
      </c>
      <c r="E562" s="52" t="inlineStr">
        <is>
          <t>шт</t>
        </is>
      </c>
      <c r="F562" s="23" t="n">
        <v>200</v>
      </c>
      <c r="G562" s="65">
        <f>I562*1.2</f>
        <v/>
      </c>
      <c r="H562" s="24">
        <f>J562*1.2</f>
        <v/>
      </c>
      <c r="I562" s="25" t="n">
        <v>0.4859</v>
      </c>
      <c r="J562" s="24">
        <f>I562*$E$3</f>
        <v/>
      </c>
      <c r="K562" s="25">
        <f>(I562+M562)/2</f>
        <v/>
      </c>
      <c r="L562" s="27">
        <f>(J562+N562)/2</f>
        <v/>
      </c>
      <c r="M562" s="25" t="n">
        <v>0.4049</v>
      </c>
      <c r="N562" s="27">
        <f>M562*$E$3</f>
        <v/>
      </c>
    </row>
    <row r="563" ht="13" customHeight="1">
      <c r="A563" s="117" t="inlineStr">
        <is>
          <t>0024128</t>
        </is>
      </c>
      <c r="B563" s="117" t="inlineStr">
        <is>
          <t>Петля для фасадов 19-35 мм 95° DTC STYLISH Slide-on накладная с пружиной 45мм (C82A215)</t>
        </is>
      </c>
      <c r="C563" s="117" t="inlineStr">
        <is>
          <t>C82A215</t>
        </is>
      </c>
      <c r="D563" s="123" t="inlineStr">
        <is>
          <t>в наличии</t>
        </is>
      </c>
      <c r="E563" s="52" t="inlineStr">
        <is>
          <t>шт</t>
        </is>
      </c>
      <c r="F563" s="23" t="n">
        <v>200</v>
      </c>
      <c r="G563" s="65">
        <f>I563*1.2</f>
        <v/>
      </c>
      <c r="H563" s="24">
        <f>J563*1.2</f>
        <v/>
      </c>
      <c r="I563" s="25" t="n">
        <v>0.4408</v>
      </c>
      <c r="J563" s="24">
        <f>I563*$E$3</f>
        <v/>
      </c>
      <c r="K563" s="25">
        <f>(I563+M563)/2</f>
        <v/>
      </c>
      <c r="L563" s="27">
        <f>(J563+N563)/2</f>
        <v/>
      </c>
      <c r="M563" s="25" t="n">
        <v>0.3674</v>
      </c>
      <c r="N563" s="27">
        <f>M563*$E$3</f>
        <v/>
      </c>
    </row>
    <row r="564" ht="13" customHeight="1">
      <c r="A564" s="117" t="inlineStr">
        <is>
          <t>0024161</t>
        </is>
      </c>
      <c r="B564" s="117" t="inlineStr">
        <is>
          <t>Петля для фасадов 19-35 мм 95° DTC STYLISH Slide-on накладная с пружиной 45мм (C82A215) черная (A08)</t>
        </is>
      </c>
      <c r="C564" s="117" t="inlineStr">
        <is>
          <t>C82A215 (A08)</t>
        </is>
      </c>
      <c r="D564" s="123" t="inlineStr">
        <is>
          <t>в наличии</t>
        </is>
      </c>
      <c r="E564" s="52" t="inlineStr">
        <is>
          <t>шт</t>
        </is>
      </c>
      <c r="F564" s="23" t="n">
        <v>200</v>
      </c>
      <c r="G564" s="65">
        <f>I564*1.2</f>
        <v/>
      </c>
      <c r="H564" s="24">
        <f>J564*1.2</f>
        <v/>
      </c>
      <c r="I564" s="25" t="n">
        <v>0.4859</v>
      </c>
      <c r="J564" s="24">
        <f>I564*$E$3</f>
        <v/>
      </c>
      <c r="K564" s="25">
        <f>(I564+M564)/2</f>
        <v/>
      </c>
      <c r="L564" s="27">
        <f>(J564+N564)/2</f>
        <v/>
      </c>
      <c r="M564" s="25" t="n">
        <v>0.4049</v>
      </c>
      <c r="N564" s="27">
        <f>M564*$E$3</f>
        <v/>
      </c>
    </row>
    <row r="565" ht="13" customHeight="1">
      <c r="A565" s="117" t="inlineStr">
        <is>
          <t>0024178</t>
        </is>
      </c>
      <c r="B565" s="117" t="inlineStr">
        <is>
          <t>Петля для фасадов 19-35 мм 95° DTC STYLISH Slide-on полунакладная PUSH 45мм (A82B215)</t>
        </is>
      </c>
      <c r="C565" s="117" t="inlineStr">
        <is>
          <t>A82B215</t>
        </is>
      </c>
      <c r="D565" s="123" t="inlineStr">
        <is>
          <t>в наличии</t>
        </is>
      </c>
      <c r="E565" s="52" t="inlineStr">
        <is>
          <t>шт</t>
        </is>
      </c>
      <c r="F565" s="23" t="n">
        <v>200</v>
      </c>
      <c r="G565" s="65">
        <f>I565*1.2</f>
        <v/>
      </c>
      <c r="H565" s="24">
        <f>J565*1.2</f>
        <v/>
      </c>
      <c r="I565" s="25" t="n">
        <v>0.4408</v>
      </c>
      <c r="J565" s="24">
        <f>I565*$E$3</f>
        <v/>
      </c>
      <c r="K565" s="25">
        <f>(I565+M565)/2</f>
        <v/>
      </c>
      <c r="L565" s="27">
        <f>(J565+N565)/2</f>
        <v/>
      </c>
      <c r="M565" s="25" t="n">
        <v>0.3674</v>
      </c>
      <c r="N565" s="27">
        <f>M565*$E$3</f>
        <v/>
      </c>
    </row>
    <row r="566" ht="13" customHeight="1">
      <c r="A566" s="117" t="inlineStr">
        <is>
          <t>0024198</t>
        </is>
      </c>
      <c r="B566" s="117" t="inlineStr">
        <is>
          <t>Петля для фасадов 19-35 мм 95° DTC STYLISH Slide-on полунакладная PUSH 45мм (A82B215) черная (A08)</t>
        </is>
      </c>
      <c r="C566" s="117" t="inlineStr">
        <is>
          <t>A82B215 (A08)</t>
        </is>
      </c>
      <c r="D566" s="123" t="inlineStr">
        <is>
          <t>в наличии</t>
        </is>
      </c>
      <c r="E566" s="52" t="inlineStr">
        <is>
          <t>шт</t>
        </is>
      </c>
      <c r="F566" s="23" t="n">
        <v>200</v>
      </c>
      <c r="G566" s="65">
        <f>I566*1.2</f>
        <v/>
      </c>
      <c r="H566" s="24">
        <f>J566*1.2</f>
        <v/>
      </c>
      <c r="I566" s="25" t="n">
        <v>0.7048</v>
      </c>
      <c r="J566" s="24">
        <f>I566*$E$3</f>
        <v/>
      </c>
      <c r="K566" s="25">
        <f>(I566+M566)/2</f>
        <v/>
      </c>
      <c r="L566" s="27">
        <f>(J566+N566)/2</f>
        <v/>
      </c>
      <c r="M566" s="25" t="n">
        <v>0.5873</v>
      </c>
      <c r="N566" s="27">
        <f>M566*$E$3</f>
        <v/>
      </c>
    </row>
    <row r="567" ht="13" customHeight="1">
      <c r="A567" s="117" t="inlineStr">
        <is>
          <t>0024129</t>
        </is>
      </c>
      <c r="B567" s="117" t="inlineStr">
        <is>
          <t>Петля для фасадов 19-35 мм 95° DTC STYLISH Slide-on полунакладная с пружиной 45мм (C82B215)</t>
        </is>
      </c>
      <c r="C567" s="117" t="inlineStr">
        <is>
          <t>C82B215</t>
        </is>
      </c>
      <c r="D567" s="123" t="inlineStr">
        <is>
          <t>в наличии</t>
        </is>
      </c>
      <c r="E567" s="52" t="inlineStr">
        <is>
          <t>шт</t>
        </is>
      </c>
      <c r="F567" s="23" t="n">
        <v>200</v>
      </c>
      <c r="G567" s="65">
        <f>I567*1.2</f>
        <v/>
      </c>
      <c r="H567" s="24">
        <f>J567*1.2</f>
        <v/>
      </c>
      <c r="I567" s="25" t="n">
        <v>0.4408</v>
      </c>
      <c r="J567" s="24">
        <f>I567*$E$3</f>
        <v/>
      </c>
      <c r="K567" s="25">
        <f>(I567+M567)/2</f>
        <v/>
      </c>
      <c r="L567" s="27">
        <f>(J567+N567)/2</f>
        <v/>
      </c>
      <c r="M567" s="25" t="n">
        <v>0.3674</v>
      </c>
      <c r="N567" s="27">
        <f>M567*$E$3</f>
        <v/>
      </c>
    </row>
    <row r="568" ht="13" customHeight="1">
      <c r="A568" s="117" t="inlineStr">
        <is>
          <t>0024162</t>
        </is>
      </c>
      <c r="B568" s="117" t="inlineStr">
        <is>
          <t>Петля для фасадов 19-35 мм 95° DTC STYLISH Slide-on полунакладная с пружиной 45мм черная</t>
        </is>
      </c>
      <c r="C568" s="117" t="inlineStr">
        <is>
          <t>C82B215 (A08)</t>
        </is>
      </c>
      <c r="D568" s="123" t="inlineStr">
        <is>
          <t>в наличии</t>
        </is>
      </c>
      <c r="E568" s="52" t="inlineStr">
        <is>
          <t>шт</t>
        </is>
      </c>
      <c r="F568" s="23" t="n">
        <v>200</v>
      </c>
      <c r="G568" s="65">
        <f>I568*1.2</f>
        <v/>
      </c>
      <c r="H568" s="24">
        <f>J568*1.2</f>
        <v/>
      </c>
      <c r="I568" s="25" t="n">
        <v>0.4859</v>
      </c>
      <c r="J568" s="24">
        <f>I568*$E$3</f>
        <v/>
      </c>
      <c r="K568" s="25">
        <f>(I568+M568)/2</f>
        <v/>
      </c>
      <c r="L568" s="27">
        <f>(J568+N568)/2</f>
        <v/>
      </c>
      <c r="M568" s="25" t="n">
        <v>0.4049</v>
      </c>
      <c r="N568" s="27">
        <f>M568*$E$3</f>
        <v/>
      </c>
    </row>
    <row r="569" ht="50" customFormat="1" customHeight="1" s="108">
      <c r="A569" s="103" t="inlineStr">
        <is>
          <t xml:space="preserve"> Мебельные петли PIVOT PRO - с доводчиком</t>
        </is>
      </c>
      <c r="B569" s="93" t="n"/>
      <c r="C569" s="88" t="n"/>
      <c r="D569" s="92" t="n"/>
      <c r="E569" s="92" t="n"/>
      <c r="F569" s="92" t="n"/>
      <c r="G569" s="92" t="n"/>
      <c r="H569" s="92" t="n"/>
      <c r="I569" s="92" t="n"/>
      <c r="J569" s="92" t="n"/>
      <c r="K569" s="92" t="n"/>
      <c r="L569" s="92" t="n"/>
      <c r="M569" s="92" t="n"/>
      <c r="N569" s="93" t="n"/>
    </row>
    <row r="570" ht="13" customHeight="1">
      <c r="A570" s="37" t="inlineStr">
        <is>
          <t>0015358</t>
        </is>
      </c>
      <c r="B570" s="22" t="inlineStr">
        <is>
          <t xml:space="preserve">Монтажная планка H=0 DTC PIVOT-PRO Click-On </t>
        </is>
      </c>
      <c r="C570" s="22" t="inlineStr">
        <is>
          <t>89H00AQ</t>
        </is>
      </c>
      <c r="D570" s="123" t="inlineStr">
        <is>
          <t>в наличии</t>
        </is>
      </c>
      <c r="E570" s="52" t="inlineStr">
        <is>
          <t>шт</t>
        </is>
      </c>
      <c r="F570" s="23" t="n">
        <v>400</v>
      </c>
      <c r="G570" s="65">
        <f>I570*1.2</f>
        <v/>
      </c>
      <c r="H570" s="24">
        <f>J570*1.2</f>
        <v/>
      </c>
      <c r="I570" s="25" t="n">
        <v>0.09320000000000001</v>
      </c>
      <c r="J570" s="24">
        <f>I570*$E$3</f>
        <v/>
      </c>
      <c r="K570" s="25">
        <f>(I570+M570)/2</f>
        <v/>
      </c>
      <c r="L570" s="27">
        <f>(J570+N570)/2</f>
        <v/>
      </c>
      <c r="M570" s="25" t="n">
        <v>0.07770000000000001</v>
      </c>
      <c r="N570" s="9">
        <f>M570*$E$3</f>
        <v/>
      </c>
    </row>
    <row r="571" ht="13" customHeight="1">
      <c r="A571" s="37" t="inlineStr">
        <is>
          <t>0015359</t>
        </is>
      </c>
      <c r="B571" s="22" t="inlineStr">
        <is>
          <t xml:space="preserve">Монтажная планка H=0 DTC PIVOT-PRO Click-On 3D </t>
        </is>
      </c>
      <c r="C571" s="22" t="inlineStr">
        <is>
          <t>89T00TQ</t>
        </is>
      </c>
      <c r="D571" s="123" t="inlineStr">
        <is>
          <t>в наличии</t>
        </is>
      </c>
      <c r="E571" s="52" t="inlineStr">
        <is>
          <t>шт</t>
        </is>
      </c>
      <c r="F571" s="23" t="n">
        <v>400</v>
      </c>
      <c r="G571" s="65">
        <f>I571*1.2</f>
        <v/>
      </c>
      <c r="H571" s="24">
        <f>J571*1.2</f>
        <v/>
      </c>
      <c r="I571" s="25" t="n">
        <v>0.3089</v>
      </c>
      <c r="J571" s="24">
        <f>I571*$E$3</f>
        <v/>
      </c>
      <c r="K571" s="25">
        <f>(I571+M571)/2</f>
        <v/>
      </c>
      <c r="L571" s="27">
        <f>(J571+N571)/2</f>
        <v/>
      </c>
      <c r="M571" s="25" t="n">
        <v>0.2574</v>
      </c>
      <c r="N571" s="9">
        <f>M571*$E$3</f>
        <v/>
      </c>
    </row>
    <row r="572" ht="13" customHeight="1">
      <c r="A572" s="37" t="inlineStr">
        <is>
          <t>0020406</t>
        </is>
      </c>
      <c r="B572" s="22" t="inlineStr">
        <is>
          <t xml:space="preserve">Монтажная планка H=0 DTC PIVOT-PRO Click-On 3D, черная </t>
        </is>
      </c>
      <c r="C572" s="22" t="inlineStr">
        <is>
          <t>89T00TQ,A08</t>
        </is>
      </c>
      <c r="D572" s="123" t="inlineStr">
        <is>
          <t>в наличии</t>
        </is>
      </c>
      <c r="E572" s="52" t="inlineStr">
        <is>
          <t>шт</t>
        </is>
      </c>
      <c r="F572" s="23" t="n">
        <v>200</v>
      </c>
      <c r="G572" s="65">
        <f>I572*1.2</f>
        <v/>
      </c>
      <c r="H572" s="24">
        <f>J572*1.2</f>
        <v/>
      </c>
      <c r="I572" s="25" t="n">
        <v>0.361</v>
      </c>
      <c r="J572" s="24">
        <f>I572*$E$3</f>
        <v/>
      </c>
      <c r="K572" s="25">
        <f>(I572+M572)/2</f>
        <v/>
      </c>
      <c r="L572" s="27">
        <f>(J572+N572)/2</f>
        <v/>
      </c>
      <c r="M572" s="25" t="n">
        <v>0.3008</v>
      </c>
      <c r="N572" s="9">
        <f>M572*$E$3</f>
        <v/>
      </c>
    </row>
    <row r="573" ht="13" customHeight="1">
      <c r="A573" s="37" t="inlineStr">
        <is>
          <t>0015366</t>
        </is>
      </c>
      <c r="B573" s="22" t="inlineStr">
        <is>
          <t>Монтажная планка H=0 DTC PIVOT-PRO Click-On c евровинтами 3D</t>
        </is>
      </c>
      <c r="C573" s="22" t="inlineStr">
        <is>
          <t>89T02TQ</t>
        </is>
      </c>
      <c r="D573" s="123" t="inlineStr">
        <is>
          <t>в наличии</t>
        </is>
      </c>
      <c r="E573" s="52" t="inlineStr">
        <is>
          <t>шт</t>
        </is>
      </c>
      <c r="F573" s="23" t="n">
        <v>400</v>
      </c>
      <c r="G573" s="65">
        <f>I573*1.2</f>
        <v/>
      </c>
      <c r="H573" s="24">
        <f>J573*1.2</f>
        <v/>
      </c>
      <c r="I573" s="25" t="n">
        <v>0.3154</v>
      </c>
      <c r="J573" s="24">
        <f>I573*$E$3</f>
        <v/>
      </c>
      <c r="K573" s="25">
        <f>(I573+M573)/2</f>
        <v/>
      </c>
      <c r="L573" s="27">
        <f>(J573+N573)/2</f>
        <v/>
      </c>
      <c r="M573" s="25" t="n">
        <v>0.2628</v>
      </c>
      <c r="N573" s="9">
        <f>M573*$E$3</f>
        <v/>
      </c>
    </row>
    <row r="574" ht="13" customFormat="1" customHeight="1" s="17">
      <c r="A574" s="38" t="inlineStr">
        <is>
          <t>0015806</t>
        </is>
      </c>
      <c r="B574" s="21" t="inlineStr">
        <is>
          <t xml:space="preserve">Монтажная планка H=0 DTC PIVOT-PRO Click-On для UF петли </t>
        </is>
      </c>
      <c r="C574" s="21" t="inlineStr">
        <is>
          <t>96H00AQ-28</t>
        </is>
      </c>
      <c r="D574" s="123" t="inlineStr">
        <is>
          <t>в наличии</t>
        </is>
      </c>
      <c r="E574" s="28" t="inlineStr">
        <is>
          <t>шт</t>
        </is>
      </c>
      <c r="F574" s="29" t="n">
        <v>400</v>
      </c>
      <c r="G574" s="65">
        <f>I574*1.2</f>
        <v/>
      </c>
      <c r="H574" s="24">
        <f>J574*1.2</f>
        <v/>
      </c>
      <c r="I574" s="31" t="n">
        <v>0.1331</v>
      </c>
      <c r="J574" s="24">
        <f>I574*$E$3</f>
        <v/>
      </c>
      <c r="K574" s="25">
        <f>(I574+M574)/2</f>
        <v/>
      </c>
      <c r="L574" s="27">
        <f>(J574+N574)/2</f>
        <v/>
      </c>
      <c r="M574" s="31" t="n">
        <v>0.1109</v>
      </c>
      <c r="N574" s="10">
        <f>M574*$E$3</f>
        <v/>
      </c>
    </row>
    <row r="575" ht="13" customHeight="1">
      <c r="A575" s="37" t="inlineStr">
        <is>
          <t>0020408</t>
        </is>
      </c>
      <c r="B575" s="22" t="inlineStr">
        <is>
          <t xml:space="preserve">Монтажная планка H=0 DTC PIVOT-PRO Click-On с дюбелями 3D 5*7,8 </t>
        </is>
      </c>
      <c r="C575" s="22" t="inlineStr">
        <is>
          <t>89T01TQ</t>
        </is>
      </c>
      <c r="D575" s="123" t="inlineStr">
        <is>
          <t>в наличии</t>
        </is>
      </c>
      <c r="E575" s="52" t="inlineStr">
        <is>
          <t>шт</t>
        </is>
      </c>
      <c r="F575" s="23" t="n">
        <v>200</v>
      </c>
      <c r="G575" s="65">
        <f>I575*1.2</f>
        <v/>
      </c>
      <c r="H575" s="24">
        <f>J575*1.2</f>
        <v/>
      </c>
      <c r="I575" s="25" t="n">
        <v>0.3475</v>
      </c>
      <c r="J575" s="24">
        <f>I575*$E$3</f>
        <v/>
      </c>
      <c r="K575" s="25">
        <f>(I575+M575)/2</f>
        <v/>
      </c>
      <c r="L575" s="27">
        <f>(J575+N575)/2</f>
        <v/>
      </c>
      <c r="M575" s="25" t="n">
        <v>0.2896</v>
      </c>
      <c r="N575" s="9">
        <f>M575*$E$3</f>
        <v/>
      </c>
    </row>
    <row r="576" ht="13" customHeight="1">
      <c r="A576" s="37" t="inlineStr">
        <is>
          <t>0015365</t>
        </is>
      </c>
      <c r="B576" s="22" t="inlineStr">
        <is>
          <t>Монтажная планка H=0 DTC PIVOT-PRO Click-On с евровинтами</t>
        </is>
      </c>
      <c r="C576" s="22" t="inlineStr">
        <is>
          <t>89H02AQ</t>
        </is>
      </c>
      <c r="D576" s="123" t="inlineStr">
        <is>
          <t>в наличии</t>
        </is>
      </c>
      <c r="E576" s="52" t="inlineStr">
        <is>
          <t>шт</t>
        </is>
      </c>
      <c r="F576" s="23" t="n">
        <v>400</v>
      </c>
      <c r="G576" s="65">
        <f>I576*1.2</f>
        <v/>
      </c>
      <c r="H576" s="24">
        <f>J576*1.2</f>
        <v/>
      </c>
      <c r="I576" s="25" t="n">
        <v>0.1368</v>
      </c>
      <c r="J576" s="24">
        <f>I576*$E$3</f>
        <v/>
      </c>
      <c r="K576" s="25">
        <f>(I576+M576)/2</f>
        <v/>
      </c>
      <c r="L576" s="27">
        <f>(J576+N576)/2</f>
        <v/>
      </c>
      <c r="M576" s="25" t="n">
        <v>0.114</v>
      </c>
      <c r="N576" s="9">
        <f>M576*$E$3</f>
        <v/>
      </c>
    </row>
    <row r="577" ht="13" customHeight="1">
      <c r="A577" s="37" t="inlineStr">
        <is>
          <t>0015371</t>
        </is>
      </c>
      <c r="B577" s="22" t="inlineStr">
        <is>
          <t>Монтажная планка H=2 DTC PIVOT-PRO Click-On</t>
        </is>
      </c>
      <c r="C577" s="22" t="inlineStr">
        <is>
          <t>89H20AQ</t>
        </is>
      </c>
      <c r="D577" s="123" t="inlineStr">
        <is>
          <t>в наличии</t>
        </is>
      </c>
      <c r="E577" s="52" t="inlineStr">
        <is>
          <t>шт</t>
        </is>
      </c>
      <c r="F577" s="23" t="n">
        <v>400</v>
      </c>
      <c r="G577" s="65">
        <f>I577*1.2</f>
        <v/>
      </c>
      <c r="H577" s="24">
        <f>J577*1.2</f>
        <v/>
      </c>
      <c r="I577" s="25" t="n">
        <v>0.1113</v>
      </c>
      <c r="J577" s="24">
        <f>I577*$E$3</f>
        <v/>
      </c>
      <c r="K577" s="25">
        <f>(I577+M577)/2</f>
        <v/>
      </c>
      <c r="L577" s="27">
        <f>(J577+N577)/2</f>
        <v/>
      </c>
      <c r="M577" s="25" t="n">
        <v>0.0927</v>
      </c>
      <c r="N577" s="9">
        <f>M577*$E$3</f>
        <v/>
      </c>
    </row>
    <row r="578" ht="13" customHeight="1">
      <c r="A578" s="37" t="inlineStr">
        <is>
          <t>0018705</t>
        </is>
      </c>
      <c r="B578" s="22" t="inlineStr">
        <is>
          <t xml:space="preserve">Монтажная планка H=2 DTC PIVOT-PRO Click-On 3D </t>
        </is>
      </c>
      <c r="C578" s="22" t="inlineStr">
        <is>
          <t>89T20TQ</t>
        </is>
      </c>
      <c r="D578" s="123" t="inlineStr">
        <is>
          <t>в наличии</t>
        </is>
      </c>
      <c r="E578" s="52" t="inlineStr">
        <is>
          <t>шт</t>
        </is>
      </c>
      <c r="F578" s="23" t="n">
        <v>400</v>
      </c>
      <c r="G578" s="65">
        <f>I578*1.2</f>
        <v/>
      </c>
      <c r="H578" s="24">
        <f>J578*1.2</f>
        <v/>
      </c>
      <c r="I578" s="25" t="n">
        <v>0.3089</v>
      </c>
      <c r="J578" s="24">
        <f>I578*$E$3</f>
        <v/>
      </c>
      <c r="K578" s="25">
        <f>(I578+M578)/2</f>
        <v/>
      </c>
      <c r="L578" s="27">
        <f>(J578+N578)/2</f>
        <v/>
      </c>
      <c r="M578" s="25" t="n">
        <v>0.2574</v>
      </c>
      <c r="N578" s="9">
        <f>M578*$E$3</f>
        <v/>
      </c>
    </row>
    <row r="579" ht="13" customHeight="1">
      <c r="A579" s="37" t="inlineStr">
        <is>
          <t>0020407</t>
        </is>
      </c>
      <c r="B579" s="22" t="inlineStr">
        <is>
          <t>Монтажная планка H=2 DTC PIVOT-PRO Click-On 3D, черная</t>
        </is>
      </c>
      <c r="C579" s="22" t="inlineStr">
        <is>
          <t>89T20TQ,A08</t>
        </is>
      </c>
      <c r="D579" s="123" t="inlineStr">
        <is>
          <t>в наличии</t>
        </is>
      </c>
      <c r="E579" s="52" t="inlineStr">
        <is>
          <t>шт</t>
        </is>
      </c>
      <c r="F579" s="23" t="n">
        <v>200</v>
      </c>
      <c r="G579" s="65">
        <f>I579*1.2</f>
        <v/>
      </c>
      <c r="H579" s="24">
        <f>J579*1.2</f>
        <v/>
      </c>
      <c r="I579" s="25" t="n">
        <v>0.361</v>
      </c>
      <c r="J579" s="24">
        <f>I579*$E$3</f>
        <v/>
      </c>
      <c r="K579" s="25">
        <f>(I579+M579)/2</f>
        <v/>
      </c>
      <c r="L579" s="27">
        <f>(J579+N579)/2</f>
        <v/>
      </c>
      <c r="M579" s="25" t="n">
        <v>0.3008</v>
      </c>
      <c r="N579" s="9">
        <f>M579*$E$3</f>
        <v/>
      </c>
    </row>
    <row r="580" ht="13" customHeight="1">
      <c r="A580" s="37" t="inlineStr">
        <is>
          <t>0020409</t>
        </is>
      </c>
      <c r="B580" s="22" t="inlineStr">
        <is>
          <t>Монтажная планка H=2 DTC PIVOT-PRO Click-On с дюбелями 3D 5*7,8</t>
        </is>
      </c>
      <c r="C580" s="22" t="inlineStr">
        <is>
          <t>89T21TQ</t>
        </is>
      </c>
      <c r="D580" s="123" t="inlineStr">
        <is>
          <t>в наличии</t>
        </is>
      </c>
      <c r="E580" s="52" t="inlineStr">
        <is>
          <t>шт</t>
        </is>
      </c>
      <c r="F580" s="23" t="n">
        <v>200</v>
      </c>
      <c r="G580" s="65">
        <f>I580*1.2</f>
        <v/>
      </c>
      <c r="H580" s="24">
        <f>J580*1.2</f>
        <v/>
      </c>
      <c r="I580" s="25" t="n">
        <v>0.3475</v>
      </c>
      <c r="J580" s="24">
        <f>I580*$E$3</f>
        <v/>
      </c>
      <c r="K580" s="25">
        <f>(I580+M580)/2</f>
        <v/>
      </c>
      <c r="L580" s="27">
        <f>(J580+N580)/2</f>
        <v/>
      </c>
      <c r="M580" s="25" t="n">
        <v>0.2896</v>
      </c>
      <c r="N580" s="9">
        <f>M580*$E$3</f>
        <v/>
      </c>
    </row>
    <row r="581" ht="13" customHeight="1">
      <c r="A581" s="37" t="inlineStr">
        <is>
          <t>0018708</t>
        </is>
      </c>
      <c r="B581" s="22" t="inlineStr">
        <is>
          <t>Монтажная планка H=2 DTC PIVOT-PRO Click-On с евровинтами</t>
        </is>
      </c>
      <c r="C581" s="22" t="inlineStr">
        <is>
          <t>89H22AQ</t>
        </is>
      </c>
      <c r="D581" s="123" t="inlineStr">
        <is>
          <t>в наличии</t>
        </is>
      </c>
      <c r="E581" s="52" t="inlineStr">
        <is>
          <t>шт</t>
        </is>
      </c>
      <c r="F581" s="23" t="n">
        <v>400</v>
      </c>
      <c r="G581" s="65">
        <f>I581*1.2</f>
        <v/>
      </c>
      <c r="H581" s="24">
        <f>J581*1.2</f>
        <v/>
      </c>
      <c r="I581" s="25" t="n">
        <v>0.1639</v>
      </c>
      <c r="J581" s="24">
        <f>I581*$E$3</f>
        <v/>
      </c>
      <c r="K581" s="25">
        <f>(I581+M581)/2</f>
        <v/>
      </c>
      <c r="L581" s="27">
        <f>(J581+N581)/2</f>
        <v/>
      </c>
      <c r="M581" s="25" t="n">
        <v>0.1365</v>
      </c>
      <c r="N581" s="9">
        <f>M581*$E$3</f>
        <v/>
      </c>
    </row>
    <row r="582" ht="13" customHeight="1">
      <c r="A582" s="37" t="inlineStr">
        <is>
          <t>0018709</t>
        </is>
      </c>
      <c r="B582" s="22" t="inlineStr">
        <is>
          <t>Монтажная планка H=2 DTC PIVOT-PRO Click-On с евровинтами 3D</t>
        </is>
      </c>
      <c r="C582" s="22" t="inlineStr">
        <is>
          <t>89T22TQ</t>
        </is>
      </c>
      <c r="D582" s="56" t="inlineStr">
        <is>
          <t>-</t>
        </is>
      </c>
      <c r="E582" s="52" t="inlineStr">
        <is>
          <t>шт</t>
        </is>
      </c>
      <c r="F582" s="23" t="n">
        <v>400</v>
      </c>
      <c r="G582" s="65">
        <f>I582*1.2</f>
        <v/>
      </c>
      <c r="H582" s="24">
        <f>J582*1.2</f>
        <v/>
      </c>
      <c r="I582" s="25" t="n">
        <v>0.3154</v>
      </c>
      <c r="J582" s="24">
        <f>I582*$E$3</f>
        <v/>
      </c>
      <c r="K582" s="25">
        <f>(I582+M582)/2</f>
        <v/>
      </c>
      <c r="L582" s="27">
        <f>(J582+N582)/2</f>
        <v/>
      </c>
      <c r="M582" s="25" t="n">
        <v>0.2628</v>
      </c>
      <c r="N582" s="9">
        <f>M582*$E$3</f>
        <v/>
      </c>
    </row>
    <row r="583" ht="13" customHeight="1">
      <c r="A583" s="37" t="inlineStr">
        <is>
          <t>0022154</t>
        </is>
      </c>
      <c r="B583" s="22" t="inlineStr">
        <is>
          <t>Монтажная планка H=2 DTC PIVOT-PRO Click-On линейная 3D</t>
        </is>
      </c>
      <c r="C583" s="22" t="inlineStr">
        <is>
          <t>80T20YQ</t>
        </is>
      </c>
      <c r="D583" s="123" t="inlineStr">
        <is>
          <t>в наличии</t>
        </is>
      </c>
      <c r="E583" s="52" t="inlineStr">
        <is>
          <t>шт</t>
        </is>
      </c>
      <c r="F583" s="23" t="n">
        <v>400</v>
      </c>
      <c r="G583" s="65">
        <f>I583*1.2</f>
        <v/>
      </c>
      <c r="H583" s="24">
        <f>J583*1.2</f>
        <v/>
      </c>
      <c r="I583" s="25" t="n">
        <v>0.5639999999999999</v>
      </c>
      <c r="J583" s="24">
        <f>I583*$E$3</f>
        <v/>
      </c>
      <c r="K583" s="25">
        <f>(I583+M583)/2</f>
        <v/>
      </c>
      <c r="L583" s="27">
        <f>(J583+N583)/2</f>
        <v/>
      </c>
      <c r="M583" s="25" t="n">
        <v>0.47</v>
      </c>
      <c r="N583" s="9">
        <f>M583*$E$3</f>
        <v/>
      </c>
    </row>
    <row r="584" ht="13" customHeight="1">
      <c r="A584" s="37" t="inlineStr">
        <is>
          <t>0023219</t>
        </is>
      </c>
      <c r="B584" s="22" t="inlineStr">
        <is>
          <t>Монтажная планка H=2 DTC PIVOT-PRO Click-On линейная 3D, черная</t>
        </is>
      </c>
      <c r="C584" s="22" t="inlineStr">
        <is>
          <t>80T20YQ, A08</t>
        </is>
      </c>
      <c r="D584" s="123" t="inlineStr">
        <is>
          <t>в наличии</t>
        </is>
      </c>
      <c r="E584" s="52" t="inlineStr">
        <is>
          <t>шт</t>
        </is>
      </c>
      <c r="F584" s="23" t="n">
        <v>400</v>
      </c>
      <c r="G584" s="65">
        <f>I584*1.2</f>
        <v/>
      </c>
      <c r="H584" s="24">
        <f>J584*1.2</f>
        <v/>
      </c>
      <c r="I584" s="25" t="n">
        <v>0.5873</v>
      </c>
      <c r="J584" s="24">
        <f>I584*$E$3</f>
        <v/>
      </c>
      <c r="K584" s="25">
        <f>(I584+M584)/2</f>
        <v/>
      </c>
      <c r="L584" s="27">
        <f>(J584+N584)/2</f>
        <v/>
      </c>
      <c r="M584" s="25" t="n">
        <v>0.4894</v>
      </c>
      <c r="N584" s="9">
        <f>M584*$E$3</f>
        <v/>
      </c>
    </row>
    <row r="585" ht="13" customHeight="1">
      <c r="A585" s="37" t="inlineStr">
        <is>
          <t>0020400</t>
        </is>
      </c>
      <c r="B585" s="22" t="inlineStr">
        <is>
          <t>Монтажная планка H=4 DTC PIVOT-PRO Click-On</t>
        </is>
      </c>
      <c r="C585" s="22" t="inlineStr">
        <is>
          <t>89H40AQ</t>
        </is>
      </c>
      <c r="D585" s="123" t="inlineStr">
        <is>
          <t>в наличии</t>
        </is>
      </c>
      <c r="E585" s="52" t="inlineStr">
        <is>
          <t>шт</t>
        </is>
      </c>
      <c r="F585" s="23" t="n">
        <v>400</v>
      </c>
      <c r="G585" s="65">
        <f>I585*1.2</f>
        <v/>
      </c>
      <c r="H585" s="24">
        <f>J585*1.2</f>
        <v/>
      </c>
      <c r="I585" s="25" t="n">
        <v>0.1188</v>
      </c>
      <c r="J585" s="24">
        <f>I585*$E$3</f>
        <v/>
      </c>
      <c r="K585" s="25">
        <f>(I585+M585)/2</f>
        <v/>
      </c>
      <c r="L585" s="27">
        <f>(J585+N585)/2</f>
        <v/>
      </c>
      <c r="M585" s="25" t="n">
        <v>0.099</v>
      </c>
      <c r="N585" s="9">
        <f>M585*$E$3</f>
        <v/>
      </c>
    </row>
    <row r="586" ht="13" customHeight="1">
      <c r="A586" s="37" t="inlineStr">
        <is>
          <t>0020403</t>
        </is>
      </c>
      <c r="B586" s="22" t="inlineStr">
        <is>
          <t>Монтажная планка H=4 DTC PIVOT-PRO Click-On 3D</t>
        </is>
      </c>
      <c r="C586" s="22" t="inlineStr">
        <is>
          <t>89T40TQ</t>
        </is>
      </c>
      <c r="D586" s="123" t="inlineStr">
        <is>
          <t>в наличии</t>
        </is>
      </c>
      <c r="E586" s="52" t="inlineStr">
        <is>
          <t>шт</t>
        </is>
      </c>
      <c r="F586" s="23" t="n">
        <v>400</v>
      </c>
      <c r="G586" s="65">
        <f>I586*1.2</f>
        <v/>
      </c>
      <c r="H586" s="24">
        <f>J586*1.2</f>
        <v/>
      </c>
      <c r="I586" s="25" t="n">
        <v>0.3089</v>
      </c>
      <c r="J586" s="24">
        <f>I586*$E$3</f>
        <v/>
      </c>
      <c r="K586" s="25">
        <f>(I586+M586)/2</f>
        <v/>
      </c>
      <c r="L586" s="27">
        <f>(J586+N586)/2</f>
        <v/>
      </c>
      <c r="M586" s="25" t="n">
        <v>0.2574</v>
      </c>
      <c r="N586" s="9">
        <f>M586*$E$3</f>
        <v/>
      </c>
    </row>
    <row r="587" ht="13" customFormat="1" customHeight="1" s="17">
      <c r="A587" s="38" t="inlineStr">
        <is>
          <t>0020401</t>
        </is>
      </c>
      <c r="B587" s="21" t="inlineStr">
        <is>
          <t>Монтажная планка H=9 DTC PIVOT-PRO Click-On</t>
        </is>
      </c>
      <c r="C587" s="21" t="inlineStr">
        <is>
          <t>89H90AQ</t>
        </is>
      </c>
      <c r="D587" s="123" t="inlineStr">
        <is>
          <t>в наличии</t>
        </is>
      </c>
      <c r="E587" s="28" t="inlineStr">
        <is>
          <t>шт</t>
        </is>
      </c>
      <c r="F587" s="29" t="n">
        <v>200</v>
      </c>
      <c r="G587" s="65">
        <f>I587*1.2</f>
        <v/>
      </c>
      <c r="H587" s="24">
        <f>J587*1.2</f>
        <v/>
      </c>
      <c r="I587" s="31" t="n">
        <v>0.1307</v>
      </c>
      <c r="J587" s="24">
        <f>I587*$E$3</f>
        <v/>
      </c>
      <c r="K587" s="25">
        <f>(I587+M587)/2</f>
        <v/>
      </c>
      <c r="L587" s="27">
        <f>(J587+N587)/2</f>
        <v/>
      </c>
      <c r="M587" s="31" t="n">
        <v>0.1089</v>
      </c>
      <c r="N587" s="10">
        <f>M587*$E$3</f>
        <v/>
      </c>
    </row>
    <row r="588" ht="13" customHeight="1">
      <c r="A588" s="37" t="inlineStr">
        <is>
          <t>0020402</t>
        </is>
      </c>
      <c r="B588" s="22" t="inlineStr">
        <is>
          <t>Монтажная планка H=18 DTC PIVOT-PRO Click-On</t>
        </is>
      </c>
      <c r="C588" s="22" t="inlineStr">
        <is>
          <t>89H180AQ</t>
        </is>
      </c>
      <c r="D588" s="123" t="inlineStr">
        <is>
          <t>в наличии</t>
        </is>
      </c>
      <c r="E588" s="52" t="inlineStr">
        <is>
          <t>шт</t>
        </is>
      </c>
      <c r="F588" s="23" t="n">
        <v>200</v>
      </c>
      <c r="G588" s="65">
        <f>I588*1.2</f>
        <v/>
      </c>
      <c r="H588" s="24">
        <f>J588*1.2</f>
        <v/>
      </c>
      <c r="I588" s="25" t="n">
        <v>0.1624</v>
      </c>
      <c r="J588" s="24">
        <f>I588*$E$3</f>
        <v/>
      </c>
      <c r="K588" s="25">
        <f>(I588+M588)/2</f>
        <v/>
      </c>
      <c r="L588" s="27">
        <f>(J588+N588)/2</f>
        <v/>
      </c>
      <c r="M588" s="25" t="n">
        <v>0.1353</v>
      </c>
      <c r="N588" s="9">
        <f>M588*$E$3</f>
        <v/>
      </c>
    </row>
    <row r="589" ht="13" customHeight="1">
      <c r="A589" s="37" t="inlineStr">
        <is>
          <t>0015352</t>
        </is>
      </c>
      <c r="B589" s="22" t="inlineStr">
        <is>
          <t>Петля "mini" 110° DTC PIVOT-PRO Click-On вкладная с доводчиком</t>
        </is>
      </c>
      <c r="C589" s="22" t="inlineStr">
        <is>
          <t>C80C6A3F</t>
        </is>
      </c>
      <c r="D589" s="123" t="inlineStr">
        <is>
          <t>в наличии</t>
        </is>
      </c>
      <c r="E589" s="52" t="inlineStr">
        <is>
          <t>шт</t>
        </is>
      </c>
      <c r="F589" s="23" t="n">
        <v>200</v>
      </c>
      <c r="G589" s="65">
        <f>I589*1.2</f>
        <v/>
      </c>
      <c r="H589" s="24">
        <f>J589*1.2</f>
        <v/>
      </c>
      <c r="I589" s="25" t="n">
        <v>1.1972</v>
      </c>
      <c r="J589" s="24">
        <f>I589*$E$3</f>
        <v/>
      </c>
      <c r="K589" s="25">
        <f>(I589+M589)/2</f>
        <v/>
      </c>
      <c r="L589" s="27">
        <f>(J589+N589)/2</f>
        <v/>
      </c>
      <c r="M589" s="25" t="n">
        <v>0.9977</v>
      </c>
      <c r="N589" s="9">
        <f>M589*$E$3</f>
        <v/>
      </c>
    </row>
    <row r="590" ht="13" customHeight="1">
      <c r="A590" s="37" t="inlineStr">
        <is>
          <t>0015346</t>
        </is>
      </c>
      <c r="B590" s="22" t="inlineStr">
        <is>
          <t xml:space="preserve">Петля "mini" 110° DTC PIVOT-PRO Click-On накладная с доводчиком </t>
        </is>
      </c>
      <c r="C590" s="22" t="inlineStr">
        <is>
          <t>C80A6A3F</t>
        </is>
      </c>
      <c r="D590" s="123" t="inlineStr">
        <is>
          <t>в наличии</t>
        </is>
      </c>
      <c r="E590" s="52" t="inlineStr">
        <is>
          <t>шт</t>
        </is>
      </c>
      <c r="F590" s="23" t="n">
        <v>200</v>
      </c>
      <c r="G590" s="65">
        <f>I590*1.2</f>
        <v/>
      </c>
      <c r="H590" s="24">
        <f>J590*1.2</f>
        <v/>
      </c>
      <c r="I590" s="25" t="n">
        <v>1.1972</v>
      </c>
      <c r="J590" s="24">
        <f>I590*$E$3</f>
        <v/>
      </c>
      <c r="K590" s="25">
        <f>(I590+M590)/2</f>
        <v/>
      </c>
      <c r="L590" s="27">
        <f>(J590+N590)/2</f>
        <v/>
      </c>
      <c r="M590" s="25" t="n">
        <v>0.9977</v>
      </c>
      <c r="N590" s="9">
        <f>M590*$E$3</f>
        <v/>
      </c>
    </row>
    <row r="591" ht="13" customHeight="1">
      <c r="A591" s="37" t="inlineStr">
        <is>
          <t>0015353</t>
        </is>
      </c>
      <c r="B591" s="22" t="inlineStr">
        <is>
          <t>Петля "mini" 110° DTC PIVOT-PRO Click-On полунакладная с доводчиком</t>
        </is>
      </c>
      <c r="C591" s="22" t="inlineStr">
        <is>
          <t>C80B6A3F</t>
        </is>
      </c>
      <c r="D591" s="123" t="inlineStr">
        <is>
          <t>в наличии</t>
        </is>
      </c>
      <c r="E591" s="52" t="inlineStr">
        <is>
          <t>шт</t>
        </is>
      </c>
      <c r="F591" s="23" t="n">
        <v>200</v>
      </c>
      <c r="G591" s="65">
        <f>I591*1.2</f>
        <v/>
      </c>
      <c r="H591" s="24">
        <f>J591*1.2</f>
        <v/>
      </c>
      <c r="I591" s="25" t="n">
        <v>1.1972</v>
      </c>
      <c r="J591" s="24">
        <f>I591*$E$3</f>
        <v/>
      </c>
      <c r="K591" s="25">
        <f>(I591+M591)/2</f>
        <v/>
      </c>
      <c r="L591" s="27">
        <f>(J591+N591)/2</f>
        <v/>
      </c>
      <c r="M591" s="25" t="n">
        <v>0.9977</v>
      </c>
      <c r="N591" s="9">
        <f>M591*$E$3</f>
        <v/>
      </c>
    </row>
    <row r="592" ht="13" customHeight="1">
      <c r="A592" s="37" t="inlineStr">
        <is>
          <t>0017568</t>
        </is>
      </c>
      <c r="B592" s="22" t="inlineStr">
        <is>
          <t>Петля +30° DTC PIVOT-PRO Click-On с доводчиком 45мм</t>
        </is>
      </c>
      <c r="C592" s="22" t="inlineStr">
        <is>
          <t>C80W675F</t>
        </is>
      </c>
      <c r="D592" s="123" t="inlineStr">
        <is>
          <t>в наличии</t>
        </is>
      </c>
      <c r="E592" s="52" t="inlineStr">
        <is>
          <t>шт</t>
        </is>
      </c>
      <c r="F592" s="23" t="n">
        <v>200</v>
      </c>
      <c r="G592" s="65">
        <f>I592*1.2</f>
        <v/>
      </c>
      <c r="H592" s="24">
        <f>J592*1.2</f>
        <v/>
      </c>
      <c r="I592" s="25" t="n">
        <v>1.5153</v>
      </c>
      <c r="J592" s="24">
        <f>I592*$E$3</f>
        <v/>
      </c>
      <c r="K592" s="25">
        <f>(I592+M592)/2</f>
        <v/>
      </c>
      <c r="L592" s="27">
        <f>(J592+N592)/2</f>
        <v/>
      </c>
      <c r="M592" s="25" t="n">
        <v>1.2628</v>
      </c>
      <c r="N592" s="9">
        <f>M592*$E$3</f>
        <v/>
      </c>
    </row>
    <row r="593" ht="13" customHeight="1">
      <c r="A593" s="37" t="inlineStr">
        <is>
          <t>0017569</t>
        </is>
      </c>
      <c r="B593" s="22" t="inlineStr">
        <is>
          <t xml:space="preserve">Петля +45° DTC PIVOT-PRO Click-On с доводчиком 45мм </t>
        </is>
      </c>
      <c r="C593" s="22" t="inlineStr">
        <is>
          <t>C80E675F</t>
        </is>
      </c>
      <c r="D593" s="62" t="inlineStr">
        <is>
          <t>-</t>
        </is>
      </c>
      <c r="E593" s="52" t="inlineStr">
        <is>
          <t>шт</t>
        </is>
      </c>
      <c r="F593" s="23" t="n">
        <v>200</v>
      </c>
      <c r="G593" s="65">
        <f>I593*1.2</f>
        <v/>
      </c>
      <c r="H593" s="24">
        <f>J593*1.2</f>
        <v/>
      </c>
      <c r="I593" s="25" t="n">
        <v>1.5153</v>
      </c>
      <c r="J593" s="24">
        <f>I593*$E$3</f>
        <v/>
      </c>
      <c r="K593" s="25">
        <f>(I593+M593)/2</f>
        <v/>
      </c>
      <c r="L593" s="27">
        <f>(J593+N593)/2</f>
        <v/>
      </c>
      <c r="M593" s="25" t="n">
        <v>1.2628</v>
      </c>
      <c r="N593" s="9">
        <f>M593*$E$3</f>
        <v/>
      </c>
    </row>
    <row r="594" ht="13" customHeight="1">
      <c r="A594" s="37" t="inlineStr">
        <is>
          <t>0017570</t>
        </is>
      </c>
      <c r="B594" s="22" t="inlineStr">
        <is>
          <t>Петля +90° под фальшпанель DTC PIVOT-PRO Click-On X=21,5 с доводчиком 45мм</t>
        </is>
      </c>
      <c r="C594" s="22" t="inlineStr">
        <is>
          <t>C80J675F</t>
        </is>
      </c>
      <c r="D594" s="69" t="inlineStr">
        <is>
          <t>-</t>
        </is>
      </c>
      <c r="E594" s="52" t="inlineStr">
        <is>
          <t>шт</t>
        </is>
      </c>
      <c r="F594" s="23" t="n">
        <v>200</v>
      </c>
      <c r="G594" s="65">
        <f>I594*1.2</f>
        <v/>
      </c>
      <c r="H594" s="24">
        <f>J594*1.2</f>
        <v/>
      </c>
      <c r="I594" s="25" t="n">
        <v>1.5562</v>
      </c>
      <c r="J594" s="24">
        <f>I594*$E$3</f>
        <v/>
      </c>
      <c r="K594" s="25">
        <f>(I594+M594)/2</f>
        <v/>
      </c>
      <c r="L594" s="27">
        <f>(J594+N594)/2</f>
        <v/>
      </c>
      <c r="M594" s="25" t="n">
        <v>1.2969</v>
      </c>
      <c r="N594" s="9">
        <f>M594*$E$3</f>
        <v/>
      </c>
    </row>
    <row r="595" ht="13" customHeight="1">
      <c r="A595" s="37" t="inlineStr">
        <is>
          <t>0017571</t>
        </is>
      </c>
      <c r="B595" s="22" t="inlineStr">
        <is>
          <t>Петля +90° под фальшпанель DTC PIVOT-PRO Click-On X=37 с доводчиком 45мм</t>
        </is>
      </c>
      <c r="C595" s="22" t="inlineStr">
        <is>
          <t>C80G675F</t>
        </is>
      </c>
      <c r="D595" s="123" t="inlineStr">
        <is>
          <t>в наличии</t>
        </is>
      </c>
      <c r="E595" s="52" t="inlineStr">
        <is>
          <t>шт</t>
        </is>
      </c>
      <c r="F595" s="23" t="n">
        <v>200</v>
      </c>
      <c r="G595" s="65">
        <f>I595*1.2</f>
        <v/>
      </c>
      <c r="H595" s="24">
        <f>J595*1.2</f>
        <v/>
      </c>
      <c r="I595" s="25" t="n">
        <v>1.5562</v>
      </c>
      <c r="J595" s="24">
        <f>I595*$E$3</f>
        <v/>
      </c>
      <c r="K595" s="25">
        <f>(I595+M595)/2</f>
        <v/>
      </c>
      <c r="L595" s="27">
        <f>(J595+N595)/2</f>
        <v/>
      </c>
      <c r="M595" s="25" t="n">
        <v>1.2969</v>
      </c>
      <c r="N595" s="9">
        <f>M595*$E$3</f>
        <v/>
      </c>
    </row>
    <row r="596" ht="13" customHeight="1">
      <c r="A596" s="37" t="inlineStr">
        <is>
          <t>0017296</t>
        </is>
      </c>
      <c r="B596" s="22" t="inlineStr">
        <is>
          <t xml:space="preserve">Петля 100° DTC PIVOT-PRO Click-On вкладная с доводчиком 45мм </t>
        </is>
      </c>
      <c r="C596" s="22" t="inlineStr">
        <is>
          <t>C85C6A5F</t>
        </is>
      </c>
      <c r="D596" s="62" t="inlineStr">
        <is>
          <t>-</t>
        </is>
      </c>
      <c r="E596" s="52" t="inlineStr">
        <is>
          <t>шт</t>
        </is>
      </c>
      <c r="F596" s="23" t="n">
        <v>200</v>
      </c>
      <c r="G596" s="65">
        <f>I596*1.2</f>
        <v/>
      </c>
      <c r="H596" s="24">
        <f>J596*1.2</f>
        <v/>
      </c>
      <c r="I596" s="25" t="n">
        <v>0.827</v>
      </c>
      <c r="J596" s="24">
        <f>I596*$E$3</f>
        <v/>
      </c>
      <c r="K596" s="25">
        <f>(I596+M596)/2</f>
        <v/>
      </c>
      <c r="L596" s="27">
        <f>(J596+N596)/2</f>
        <v/>
      </c>
      <c r="M596" s="25" t="n">
        <v>0.6891</v>
      </c>
      <c r="N596" s="9">
        <f>M596*$E$3</f>
        <v/>
      </c>
    </row>
    <row r="597" ht="13" customHeight="1">
      <c r="A597" s="37" t="inlineStr">
        <is>
          <t>0021772</t>
        </is>
      </c>
      <c r="B597" s="22" t="inlineStr">
        <is>
          <t>Петля 100° DTC PIVOT-PRO Click-On вкладная с доводчиком 45мм promotion</t>
        </is>
      </c>
      <c r="C597" s="22" t="inlineStr">
        <is>
          <t>B80C675H</t>
        </is>
      </c>
      <c r="D597" s="123" t="inlineStr">
        <is>
          <t>в наличии</t>
        </is>
      </c>
      <c r="E597" s="52" t="inlineStr">
        <is>
          <t>шт</t>
        </is>
      </c>
      <c r="F597" s="23" t="n">
        <v>200</v>
      </c>
      <c r="G597" s="65">
        <f>I597*1.2</f>
        <v/>
      </c>
      <c r="H597" s="24">
        <f>J597*1.2</f>
        <v/>
      </c>
      <c r="I597" s="20" t="n">
        <v>0.6044</v>
      </c>
      <c r="J597" s="24">
        <f>I597*$E$3</f>
        <v/>
      </c>
      <c r="K597" s="20">
        <f>(I597+M597)/2</f>
        <v/>
      </c>
      <c r="L597" s="27">
        <f>(J597+N597)/2</f>
        <v/>
      </c>
      <c r="M597" s="20" t="n">
        <v>0.5037</v>
      </c>
      <c r="N597" s="9">
        <f>M597*$E$3</f>
        <v/>
      </c>
    </row>
    <row r="598" ht="13" customHeight="1">
      <c r="A598" s="37" t="inlineStr">
        <is>
          <t>0017297</t>
        </is>
      </c>
      <c r="B598" s="22" t="inlineStr">
        <is>
          <t xml:space="preserve">Петля 100° DTC PIVOT-PRO Click-On накладная с доводчиком 45мм </t>
        </is>
      </c>
      <c r="C598" s="22" t="inlineStr">
        <is>
          <t>C85A6A5F</t>
        </is>
      </c>
      <c r="D598" s="123" t="inlineStr">
        <is>
          <t>в наличии</t>
        </is>
      </c>
      <c r="E598" s="52" t="inlineStr">
        <is>
          <t>шт</t>
        </is>
      </c>
      <c r="F598" s="23" t="n">
        <v>200</v>
      </c>
      <c r="G598" s="65">
        <f>I598*1.2</f>
        <v/>
      </c>
      <c r="H598" s="24">
        <f>J598*1.2</f>
        <v/>
      </c>
      <c r="I598" s="25" t="n">
        <v>0.827</v>
      </c>
      <c r="J598" s="24">
        <f>I598*$E$3</f>
        <v/>
      </c>
      <c r="K598" s="25">
        <f>(I598+M598)/2</f>
        <v/>
      </c>
      <c r="L598" s="27">
        <f>(J598+N598)/2</f>
        <v/>
      </c>
      <c r="M598" s="25" t="n">
        <v>0.6891</v>
      </c>
      <c r="N598" s="9">
        <f>M598*$E$3</f>
        <v/>
      </c>
    </row>
    <row r="599" ht="13" customHeight="1">
      <c r="A599" s="37" t="inlineStr">
        <is>
          <t>0021771</t>
        </is>
      </c>
      <c r="B599" s="22" t="inlineStr">
        <is>
          <t>Петля 100° DTC PIVOT-PRO Click-On накладная с доводчиком 45мм promotion</t>
        </is>
      </c>
      <c r="C599" s="22" t="inlineStr">
        <is>
          <t>B80A675H</t>
        </is>
      </c>
      <c r="D599" s="123" t="inlineStr">
        <is>
          <t>в наличии</t>
        </is>
      </c>
      <c r="E599" s="52" t="inlineStr">
        <is>
          <t>шт</t>
        </is>
      </c>
      <c r="F599" s="23" t="n">
        <v>200</v>
      </c>
      <c r="G599" s="65">
        <f>I599*1.2</f>
        <v/>
      </c>
      <c r="H599" s="24">
        <f>J599*1.2</f>
        <v/>
      </c>
      <c r="I599" s="20" t="n">
        <v>0.6044</v>
      </c>
      <c r="J599" s="24">
        <f>I599*$E$3</f>
        <v/>
      </c>
      <c r="K599" s="20">
        <f>(I599+M599)/2</f>
        <v/>
      </c>
      <c r="L599" s="27">
        <f>(J599+N599)/2</f>
        <v/>
      </c>
      <c r="M599" s="20" t="n">
        <v>0.5037</v>
      </c>
      <c r="N599" s="9">
        <f>M599*$E$3</f>
        <v/>
      </c>
    </row>
    <row r="600" ht="13" customHeight="1">
      <c r="A600" s="37" t="inlineStr">
        <is>
          <t>0017298</t>
        </is>
      </c>
      <c r="B600" s="22" t="inlineStr">
        <is>
          <t>Петля 100° DTC PIVOT-PRO Click-On полунакладная с доводчиком 45мм</t>
        </is>
      </c>
      <c r="C600" s="22" t="inlineStr">
        <is>
          <t>C85B6A5F</t>
        </is>
      </c>
      <c r="D600" s="123" t="inlineStr">
        <is>
          <t>в наличии</t>
        </is>
      </c>
      <c r="E600" s="52" t="inlineStr">
        <is>
          <t>шт</t>
        </is>
      </c>
      <c r="F600" s="23" t="n">
        <v>200</v>
      </c>
      <c r="G600" s="65">
        <f>I600*1.2</f>
        <v/>
      </c>
      <c r="H600" s="24">
        <f>J600*1.2</f>
        <v/>
      </c>
      <c r="I600" s="25" t="n">
        <v>0.827</v>
      </c>
      <c r="J600" s="24">
        <f>I600*$E$3</f>
        <v/>
      </c>
      <c r="K600" s="25">
        <f>(I600+M600)/2</f>
        <v/>
      </c>
      <c r="L600" s="27">
        <f>(J600+N600)/2</f>
        <v/>
      </c>
      <c r="M600" s="25" t="n">
        <v>0.6891</v>
      </c>
      <c r="N600" s="9">
        <f>M600*$E$3</f>
        <v/>
      </c>
    </row>
    <row r="601" ht="13" customHeight="1">
      <c r="A601" s="37" t="inlineStr">
        <is>
          <t>0021773</t>
        </is>
      </c>
      <c r="B601" s="22" t="inlineStr">
        <is>
          <t>Петля 100° DTC PIVOT-PRO Click-On полунакладная с доводчиком 45мм promotion</t>
        </is>
      </c>
      <c r="C601" s="22" t="inlineStr">
        <is>
          <t>B80B675H</t>
        </is>
      </c>
      <c r="D601" s="123" t="inlineStr">
        <is>
          <t>в наличии</t>
        </is>
      </c>
      <c r="E601" s="52" t="inlineStr">
        <is>
          <t>шт</t>
        </is>
      </c>
      <c r="F601" s="23" t="n">
        <v>200</v>
      </c>
      <c r="G601" s="65">
        <f>I601*1.2</f>
        <v/>
      </c>
      <c r="H601" s="24">
        <f>J601*1.2</f>
        <v/>
      </c>
      <c r="I601" s="20" t="n">
        <v>0.6044</v>
      </c>
      <c r="J601" s="24">
        <f>I601*$E$3</f>
        <v/>
      </c>
      <c r="K601" s="20">
        <f>(I601+M601)/2</f>
        <v/>
      </c>
      <c r="L601" s="27">
        <f>(J601+N601)/2</f>
        <v/>
      </c>
      <c r="M601" s="20" t="n">
        <v>0.5037</v>
      </c>
      <c r="N601" s="9">
        <f>M601*$E$3</f>
        <v/>
      </c>
    </row>
    <row r="602" ht="13" customHeight="1">
      <c r="A602" s="37" t="inlineStr">
        <is>
          <t>0020416</t>
        </is>
      </c>
      <c r="B602" s="22" t="inlineStr">
        <is>
          <t>Петля 110° DTC PIVOT-PRO Click-On накладная с доводчиком 45 мм (C80A6A5F)</t>
        </is>
      </c>
      <c r="C602" s="22" t="inlineStr">
        <is>
          <t>C80A6A5F</t>
        </is>
      </c>
      <c r="D602" s="123" t="inlineStr">
        <is>
          <t>в наличии</t>
        </is>
      </c>
      <c r="E602" s="52" t="inlineStr">
        <is>
          <t>шт</t>
        </is>
      </c>
      <c r="F602" s="23" t="n">
        <v>200</v>
      </c>
      <c r="G602" s="65">
        <f>I602*1.2</f>
        <v/>
      </c>
      <c r="H602" s="24">
        <f>J602*1.2</f>
        <v/>
      </c>
      <c r="I602" s="25" t="n">
        <v>1.2234</v>
      </c>
      <c r="J602" s="24">
        <f>I602*$E$3</f>
        <v/>
      </c>
      <c r="K602" s="25">
        <f>(I602+M602)/2</f>
        <v/>
      </c>
      <c r="L602" s="27">
        <f>(J602+N602)/2</f>
        <v/>
      </c>
      <c r="M602" s="25" t="n">
        <v>1.0195</v>
      </c>
      <c r="N602" s="9">
        <f>M602*$E$3</f>
        <v/>
      </c>
    </row>
    <row r="603" ht="13" customHeight="1">
      <c r="A603" s="37" t="inlineStr">
        <is>
          <t>0017566</t>
        </is>
      </c>
      <c r="B603" s="22" t="inlineStr">
        <is>
          <t xml:space="preserve">Петля 155° DTC PIVOT-PRO Click-On с доводчиком 45мм </t>
        </is>
      </c>
      <c r="C603" s="22" t="inlineStr">
        <is>
          <t>С80А605F</t>
        </is>
      </c>
      <c r="D603" s="123" t="inlineStr">
        <is>
          <t>в наличии</t>
        </is>
      </c>
      <c r="E603" s="52" t="inlineStr">
        <is>
          <t>шт</t>
        </is>
      </c>
      <c r="F603" s="23" t="n">
        <v>100</v>
      </c>
      <c r="G603" s="65">
        <f>I603*1.2</f>
        <v/>
      </c>
      <c r="H603" s="24">
        <f>J603*1.2</f>
        <v/>
      </c>
      <c r="I603" s="25" t="n">
        <v>2.2672</v>
      </c>
      <c r="J603" s="24">
        <f>I603*$E$3</f>
        <v/>
      </c>
      <c r="K603" s="25">
        <f>(I603+M603)/2</f>
        <v/>
      </c>
      <c r="L603" s="27">
        <f>(J603+N603)/2</f>
        <v/>
      </c>
      <c r="M603" s="25" t="n">
        <v>1.8894</v>
      </c>
      <c r="N603" s="9">
        <f>M603*$E$3</f>
        <v/>
      </c>
    </row>
    <row r="604" ht="13" customHeight="1">
      <c r="A604" s="37" t="inlineStr">
        <is>
          <t>0020433</t>
        </is>
      </c>
      <c r="B604" s="22" t="inlineStr">
        <is>
          <t xml:space="preserve">Петля PUSH +30° DTC PIVOT-PRO Click-On 45мм </t>
        </is>
      </c>
      <c r="C604" s="22" t="inlineStr">
        <is>
          <t>A80W675F</t>
        </is>
      </c>
      <c r="D604" s="123" t="inlineStr">
        <is>
          <t>в наличии</t>
        </is>
      </c>
      <c r="E604" s="52" t="inlineStr">
        <is>
          <t>шт</t>
        </is>
      </c>
      <c r="F604" s="23" t="n">
        <v>200</v>
      </c>
      <c r="G604" s="65">
        <f>I604*1.2</f>
        <v/>
      </c>
      <c r="H604" s="24">
        <f>J604*1.2</f>
        <v/>
      </c>
      <c r="I604" s="25" t="n">
        <v>1.3255</v>
      </c>
      <c r="J604" s="24">
        <f>I604*$E$3</f>
        <v/>
      </c>
      <c r="K604" s="25">
        <f>(I604+M604)/2</f>
        <v/>
      </c>
      <c r="L604" s="27">
        <f>(J604+N604)/2</f>
        <v/>
      </c>
      <c r="M604" s="25" t="n">
        <v>1.1045</v>
      </c>
      <c r="N604" s="9">
        <f>M604*$E$3</f>
        <v/>
      </c>
    </row>
    <row r="605" ht="13" customHeight="1">
      <c r="A605" s="37" t="inlineStr">
        <is>
          <t>0020434</t>
        </is>
      </c>
      <c r="B605" s="22" t="inlineStr">
        <is>
          <t>Петля PUSH +45° DTC PIVOT-PRO Click-On 45мм</t>
        </is>
      </c>
      <c r="C605" s="22" t="inlineStr">
        <is>
          <t>A80E676F</t>
        </is>
      </c>
      <c r="D605" s="123" t="inlineStr">
        <is>
          <t>в наличии</t>
        </is>
      </c>
      <c r="E605" s="52" t="inlineStr">
        <is>
          <t>шт</t>
        </is>
      </c>
      <c r="F605" s="23" t="n">
        <v>200</v>
      </c>
      <c r="G605" s="65">
        <f>I605*1.2</f>
        <v/>
      </c>
      <c r="H605" s="24">
        <f>J605*1.2</f>
        <v/>
      </c>
      <c r="I605" s="25" t="n">
        <v>1.3255</v>
      </c>
      <c r="J605" s="24">
        <f>I605*$E$3</f>
        <v/>
      </c>
      <c r="K605" s="25">
        <f>(I605+M605)/2</f>
        <v/>
      </c>
      <c r="L605" s="27">
        <f>(J605+N605)/2</f>
        <v/>
      </c>
      <c r="M605" s="25" t="n">
        <v>1.1045</v>
      </c>
      <c r="N605" s="9">
        <f>M605*$E$3</f>
        <v/>
      </c>
    </row>
    <row r="606" ht="13" customHeight="1">
      <c r="A606" s="37" t="inlineStr">
        <is>
          <t>0020411</t>
        </is>
      </c>
      <c r="B606" s="22" t="inlineStr">
        <is>
          <t>Петля PUSH +90° под фальшпанель DTC PIVOT-PRO Click-On X=21,5 45мм</t>
        </is>
      </c>
      <c r="C606" s="22" t="inlineStr">
        <is>
          <t>A80J675</t>
        </is>
      </c>
      <c r="D606" s="123" t="inlineStr">
        <is>
          <t>в наличии</t>
        </is>
      </c>
      <c r="E606" s="52" t="inlineStr">
        <is>
          <t>шт</t>
        </is>
      </c>
      <c r="F606" s="23" t="n">
        <v>200</v>
      </c>
      <c r="G606" s="65">
        <f>I606*1.2</f>
        <v/>
      </c>
      <c r="H606" s="24">
        <f>J606*1.2</f>
        <v/>
      </c>
      <c r="I606" s="25" t="n">
        <v>1.3106</v>
      </c>
      <c r="J606" s="24">
        <f>I606*$E$3</f>
        <v/>
      </c>
      <c r="K606" s="25">
        <f>(I606+M606)/2</f>
        <v/>
      </c>
      <c r="L606" s="27">
        <f>(J606+N606)/2</f>
        <v/>
      </c>
      <c r="M606" s="25" t="n">
        <v>1.0921</v>
      </c>
      <c r="N606" s="9">
        <f>M606*$E$3</f>
        <v/>
      </c>
    </row>
    <row r="607" ht="13" customHeight="1">
      <c r="A607" s="37" t="inlineStr">
        <is>
          <t>0020412</t>
        </is>
      </c>
      <c r="B607" s="22" t="inlineStr">
        <is>
          <t>Петля PUSH +90° под фальшпанель DTC PIVOT-PRO Click-On X=37 45мм</t>
        </is>
      </c>
      <c r="C607" s="22" t="inlineStr">
        <is>
          <t>A80G675</t>
        </is>
      </c>
      <c r="D607" s="123" t="inlineStr">
        <is>
          <t>в наличии</t>
        </is>
      </c>
      <c r="E607" s="52" t="inlineStr">
        <is>
          <t>шт</t>
        </is>
      </c>
      <c r="F607" s="23" t="n">
        <v>200</v>
      </c>
      <c r="G607" s="65">
        <f>I607*1.2</f>
        <v/>
      </c>
      <c r="H607" s="24">
        <f>J607*1.2</f>
        <v/>
      </c>
      <c r="I607" s="25" t="n">
        <v>1.3106</v>
      </c>
      <c r="J607" s="24">
        <f>I607*$E$3</f>
        <v/>
      </c>
      <c r="K607" s="25">
        <f>(I607+M607)/2</f>
        <v/>
      </c>
      <c r="L607" s="27">
        <f>(J607+N607)/2</f>
        <v/>
      </c>
      <c r="M607" s="25" t="n">
        <v>1.0921</v>
      </c>
      <c r="N607" s="9">
        <f>M607*$E$3</f>
        <v/>
      </c>
    </row>
    <row r="608" ht="13" customHeight="1">
      <c r="A608" s="37" t="inlineStr">
        <is>
          <t>0020413</t>
        </is>
      </c>
      <c r="B608" s="22" t="inlineStr">
        <is>
          <t xml:space="preserve">Петля PUSH 110° DTC PIVOT-PRO Click-On вкладная 45мм </t>
        </is>
      </c>
      <c r="C608" s="22" t="inlineStr">
        <is>
          <t>A80C6A5</t>
        </is>
      </c>
      <c r="D608" s="60" t="inlineStr">
        <is>
          <t>-</t>
        </is>
      </c>
      <c r="E608" s="52" t="inlineStr">
        <is>
          <t>шт</t>
        </is>
      </c>
      <c r="F608" s="23" t="n">
        <v>200</v>
      </c>
      <c r="G608" s="65">
        <f>I608*1.2</f>
        <v/>
      </c>
      <c r="H608" s="24">
        <f>J608*1.2</f>
        <v/>
      </c>
      <c r="I608" s="25" t="n">
        <v>0.6466</v>
      </c>
      <c r="J608" s="24">
        <f>I608*$E$3</f>
        <v/>
      </c>
      <c r="K608" s="25">
        <f>(I608+M608)/2</f>
        <v/>
      </c>
      <c r="L608" s="27">
        <f>(J608+N608)/2</f>
        <v/>
      </c>
      <c r="M608" s="25" t="n">
        <v>0.5389</v>
      </c>
      <c r="N608" s="9">
        <f>M608*$E$3</f>
        <v/>
      </c>
    </row>
    <row r="609" ht="13" customHeight="1">
      <c r="A609" s="37" t="inlineStr">
        <is>
          <t>0020414</t>
        </is>
      </c>
      <c r="B609" s="22" t="inlineStr">
        <is>
          <t>Петля PUSH 110° DTC PIVOT-PRO Click-On накладная 45мм</t>
        </is>
      </c>
      <c r="C609" s="22" t="inlineStr">
        <is>
          <t>A80A6A5</t>
        </is>
      </c>
      <c r="D609" s="123" t="inlineStr">
        <is>
          <t>в наличии</t>
        </is>
      </c>
      <c r="E609" s="52" t="inlineStr">
        <is>
          <t>шт</t>
        </is>
      </c>
      <c r="F609" s="23" t="n">
        <v>200</v>
      </c>
      <c r="G609" s="65">
        <f>I609*1.2</f>
        <v/>
      </c>
      <c r="H609" s="24">
        <f>J609*1.2</f>
        <v/>
      </c>
      <c r="I609" s="25" t="n">
        <v>0.6466</v>
      </c>
      <c r="J609" s="24">
        <f>I609*$E$3</f>
        <v/>
      </c>
      <c r="K609" s="25">
        <f>(I609+M609)/2</f>
        <v/>
      </c>
      <c r="L609" s="27">
        <f>(J609+N609)/2</f>
        <v/>
      </c>
      <c r="M609" s="25" t="n">
        <v>0.5389</v>
      </c>
      <c r="N609" s="9">
        <f>M609*$E$3</f>
        <v/>
      </c>
    </row>
    <row r="610" ht="13" customHeight="1">
      <c r="A610" s="37" t="inlineStr">
        <is>
          <t>0020415</t>
        </is>
      </c>
      <c r="B610" s="22" t="inlineStr">
        <is>
          <t>Петля PUSH 110° DTC PIVOT-PRO Click-On полунакладная 45мм</t>
        </is>
      </c>
      <c r="C610" s="22" t="inlineStr">
        <is>
          <t>A80B6A5</t>
        </is>
      </c>
      <c r="D610" s="123" t="inlineStr">
        <is>
          <t>в наличии</t>
        </is>
      </c>
      <c r="E610" s="52" t="inlineStr">
        <is>
          <t>шт</t>
        </is>
      </c>
      <c r="F610" s="23" t="n">
        <v>200</v>
      </c>
      <c r="G610" s="65">
        <f>I610*1.2</f>
        <v/>
      </c>
      <c r="H610" s="24">
        <f>J610*1.2</f>
        <v/>
      </c>
      <c r="I610" s="25" t="n">
        <v>0.6466</v>
      </c>
      <c r="J610" s="24">
        <f>I610*$E$3</f>
        <v/>
      </c>
      <c r="K610" s="25">
        <f>(I610+M610)/2</f>
        <v/>
      </c>
      <c r="L610" s="27">
        <f>(J610+N610)/2</f>
        <v/>
      </c>
      <c r="M610" s="25" t="n">
        <v>0.5389</v>
      </c>
      <c r="N610" s="9">
        <f>M610*$E$3</f>
        <v/>
      </c>
    </row>
    <row r="611" ht="13" customHeight="1">
      <c r="A611" s="37" t="inlineStr">
        <is>
          <t>0020419</t>
        </is>
      </c>
      <c r="B611" s="22" t="inlineStr">
        <is>
          <t>Петля PUSH 155° DTC PIVOT-PRO Click-On 45мм</t>
        </is>
      </c>
      <c r="C611" s="22" t="inlineStr">
        <is>
          <t>A80А605</t>
        </is>
      </c>
      <c r="D611" s="80" t="inlineStr">
        <is>
          <t>-</t>
        </is>
      </c>
      <c r="E611" s="52" t="inlineStr">
        <is>
          <t>шт</t>
        </is>
      </c>
      <c r="F611" s="23" t="n">
        <v>200</v>
      </c>
      <c r="G611" s="65">
        <f>I611*1.2</f>
        <v/>
      </c>
      <c r="H611" s="24">
        <f>J611*1.2</f>
        <v/>
      </c>
      <c r="I611" s="25" t="n">
        <v>2.0531</v>
      </c>
      <c r="J611" s="24">
        <f>I611*$E$3</f>
        <v/>
      </c>
      <c r="K611" s="25">
        <f>(I611+M611)/2</f>
        <v/>
      </c>
      <c r="L611" s="27">
        <f>(J611+N611)/2</f>
        <v/>
      </c>
      <c r="M611" s="25" t="n">
        <v>1.7109</v>
      </c>
      <c r="N611" s="9">
        <f>M611*$E$3</f>
        <v/>
      </c>
    </row>
    <row r="612" ht="13" customHeight="1">
      <c r="A612" s="37" t="inlineStr">
        <is>
          <t>0020425</t>
        </is>
      </c>
      <c r="B612" s="22" t="inlineStr">
        <is>
          <t>Петля PUSH для узкой AL-рамки  110° DTC PIVOT-PRO Click-on полунакладная</t>
        </is>
      </c>
      <c r="C612" s="22" t="inlineStr">
        <is>
          <t>A80B678</t>
        </is>
      </c>
      <c r="D612" s="123" t="inlineStr">
        <is>
          <t>в наличии</t>
        </is>
      </c>
      <c r="E612" s="52" t="inlineStr">
        <is>
          <t>шт</t>
        </is>
      </c>
      <c r="F612" s="23" t="n">
        <v>200</v>
      </c>
      <c r="G612" s="65">
        <f>I612*1.2</f>
        <v/>
      </c>
      <c r="H612" s="24">
        <f>J612*1.2</f>
        <v/>
      </c>
      <c r="I612" s="25" t="n">
        <v>0.8182</v>
      </c>
      <c r="J612" s="24">
        <f>I612*$E$3</f>
        <v/>
      </c>
      <c r="K612" s="25">
        <f>(I612+M612)/2</f>
        <v/>
      </c>
      <c r="L612" s="27">
        <f>(J612+N612)/2</f>
        <v/>
      </c>
      <c r="M612" s="25" t="n">
        <v>0.6818</v>
      </c>
      <c r="N612" s="9">
        <f>M612*$E$3</f>
        <v/>
      </c>
    </row>
    <row r="613" ht="13" customHeight="1">
      <c r="A613" s="37" t="inlineStr">
        <is>
          <t>0020428</t>
        </is>
      </c>
      <c r="B613" s="22" t="inlineStr">
        <is>
          <t xml:space="preserve">Петля PUSH для узкой AL-рамки  110° DTC PIVOT-PRO Click-on полунакладная, черная </t>
        </is>
      </c>
      <c r="C613" s="22" t="inlineStr">
        <is>
          <t>A80B678, A08</t>
        </is>
      </c>
      <c r="D613" s="123" t="inlineStr">
        <is>
          <t>в наличии</t>
        </is>
      </c>
      <c r="E613" s="52" t="inlineStr">
        <is>
          <t>шт</t>
        </is>
      </c>
      <c r="F613" s="23" t="n">
        <v>200</v>
      </c>
      <c r="G613" s="65">
        <f>I613*1.2</f>
        <v/>
      </c>
      <c r="H613" s="24">
        <f>J613*1.2</f>
        <v/>
      </c>
      <c r="I613" s="25" t="n">
        <v>0.9771</v>
      </c>
      <c r="J613" s="24">
        <f>I613*$E$3</f>
        <v/>
      </c>
      <c r="K613" s="25">
        <f>(I613+M613)/2</f>
        <v/>
      </c>
      <c r="L613" s="27">
        <f>(J613+N613)/2</f>
        <v/>
      </c>
      <c r="M613" s="25" t="n">
        <v>0.8143</v>
      </c>
      <c r="N613" s="9">
        <f>M613*$E$3</f>
        <v/>
      </c>
    </row>
    <row r="614" ht="13" customHeight="1">
      <c r="A614" s="37" t="inlineStr">
        <is>
          <t>0020423</t>
        </is>
      </c>
      <c r="B614" s="22" t="inlineStr">
        <is>
          <t>Петля PUSH для узкой AL-рамки 110° DTC PIVOT-PRO Click-on вкладная</t>
        </is>
      </c>
      <c r="C614" s="22" t="inlineStr">
        <is>
          <t>A80C678</t>
        </is>
      </c>
      <c r="D614" s="123" t="inlineStr">
        <is>
          <t>в наличии</t>
        </is>
      </c>
      <c r="E614" s="52" t="inlineStr">
        <is>
          <t>шт</t>
        </is>
      </c>
      <c r="F614" s="23" t="n">
        <v>200</v>
      </c>
      <c r="G614" s="65">
        <f>I614*1.2</f>
        <v/>
      </c>
      <c r="H614" s="24">
        <f>J614*1.2</f>
        <v/>
      </c>
      <c r="I614" s="25" t="n">
        <v>0.8363</v>
      </c>
      <c r="J614" s="24">
        <f>I614*$E$3</f>
        <v/>
      </c>
      <c r="K614" s="25">
        <f>(I614+M614)/2</f>
        <v/>
      </c>
      <c r="L614" s="27">
        <f>(J614+N614)/2</f>
        <v/>
      </c>
      <c r="M614" s="25" t="n">
        <v>0.6969</v>
      </c>
      <c r="N614" s="9">
        <f>M614*$E$3</f>
        <v/>
      </c>
    </row>
    <row r="615" ht="13" customHeight="1">
      <c r="A615" s="37" t="inlineStr">
        <is>
          <t>0020426</t>
        </is>
      </c>
      <c r="B615" s="22" t="inlineStr">
        <is>
          <t>Петля PUSH для узкой AL-рамки 110° DTC PIVOT-PRO Click-on вкладная, черная</t>
        </is>
      </c>
      <c r="C615" s="22" t="inlineStr">
        <is>
          <t>A80C678, A08</t>
        </is>
      </c>
      <c r="D615" s="123" t="inlineStr">
        <is>
          <t>в наличии</t>
        </is>
      </c>
      <c r="E615" s="52" t="inlineStr">
        <is>
          <t>шт</t>
        </is>
      </c>
      <c r="F615" s="23" t="n">
        <v>200</v>
      </c>
      <c r="G615" s="65">
        <f>I615*1.2</f>
        <v/>
      </c>
      <c r="H615" s="24">
        <f>J615*1.2</f>
        <v/>
      </c>
      <c r="I615" s="25" t="n">
        <v>0.9771</v>
      </c>
      <c r="J615" s="24">
        <f>I615*$E$3</f>
        <v/>
      </c>
      <c r="K615" s="25">
        <f>(I615+M615)/2</f>
        <v/>
      </c>
      <c r="L615" s="27">
        <f>(J615+N615)/2</f>
        <v/>
      </c>
      <c r="M615" s="25" t="n">
        <v>0.8143</v>
      </c>
      <c r="N615" s="9">
        <f>M615*$E$3</f>
        <v/>
      </c>
    </row>
    <row r="616" ht="13" customHeight="1">
      <c r="A616" s="37" t="inlineStr">
        <is>
          <t>0020424</t>
        </is>
      </c>
      <c r="B616" s="22" t="inlineStr">
        <is>
          <t>Петля PUSH для узкой AL-рамки 110° DTC PIVOT-PRO Click-on накладная</t>
        </is>
      </c>
      <c r="C616" s="22" t="inlineStr">
        <is>
          <t>A80A678</t>
        </is>
      </c>
      <c r="D616" s="123" t="inlineStr">
        <is>
          <t>в наличии</t>
        </is>
      </c>
      <c r="E616" s="52" t="inlineStr">
        <is>
          <t>шт</t>
        </is>
      </c>
      <c r="F616" s="23" t="n">
        <v>200</v>
      </c>
      <c r="G616" s="65">
        <f>I616*1.2</f>
        <v/>
      </c>
      <c r="H616" s="24">
        <f>J616*1.2</f>
        <v/>
      </c>
      <c r="I616" s="25" t="n">
        <v>0.8062</v>
      </c>
      <c r="J616" s="24">
        <f>I616*$E$3</f>
        <v/>
      </c>
      <c r="K616" s="25">
        <f>(I616+M616)/2</f>
        <v/>
      </c>
      <c r="L616" s="27">
        <f>(J616+N616)/2</f>
        <v/>
      </c>
      <c r="M616" s="25" t="n">
        <v>0.6718</v>
      </c>
      <c r="N616" s="9">
        <f>M616*$E$3</f>
        <v/>
      </c>
    </row>
    <row r="617" ht="13" customHeight="1">
      <c r="A617" s="37" t="inlineStr">
        <is>
          <t>0020427</t>
        </is>
      </c>
      <c r="B617" s="22" t="inlineStr">
        <is>
          <t xml:space="preserve">Петля PUSH для узкой AL-рамки 110° DTC PIVOT-PRO Click-on накладная, черная </t>
        </is>
      </c>
      <c r="C617" s="22" t="inlineStr">
        <is>
          <t>A80A678, A08</t>
        </is>
      </c>
      <c r="D617" s="123" t="inlineStr">
        <is>
          <t>в наличии</t>
        </is>
      </c>
      <c r="E617" s="52" t="inlineStr">
        <is>
          <t>шт</t>
        </is>
      </c>
      <c r="F617" s="23" t="n">
        <v>200</v>
      </c>
      <c r="G617" s="65">
        <f>I617*1.2</f>
        <v/>
      </c>
      <c r="H617" s="24">
        <f>J617*1.2</f>
        <v/>
      </c>
      <c r="I617" s="25" t="n">
        <v>0.9771</v>
      </c>
      <c r="J617" s="24">
        <f>I617*$E$3</f>
        <v/>
      </c>
      <c r="K617" s="25">
        <f>(I617+M617)/2</f>
        <v/>
      </c>
      <c r="L617" s="27">
        <f>(J617+N617)/2</f>
        <v/>
      </c>
      <c r="M617" s="25" t="n">
        <v>0.8143</v>
      </c>
      <c r="N617" s="9">
        <f>M617*$E$3</f>
        <v/>
      </c>
    </row>
    <row r="618" ht="13" customHeight="1">
      <c r="A618" s="37" t="inlineStr">
        <is>
          <t>0020437</t>
        </is>
      </c>
      <c r="B618" s="22" t="inlineStr">
        <is>
          <t>Петля PUSH для фасадов 19-35мм 95° DTC PIVOT-PRO Click-On вкладная 45мм</t>
        </is>
      </c>
      <c r="C618" s="22" t="inlineStr">
        <is>
          <t>A80C615</t>
        </is>
      </c>
      <c r="D618" s="123" t="inlineStr">
        <is>
          <t>в наличии</t>
        </is>
      </c>
      <c r="E618" s="52" t="inlineStr">
        <is>
          <t>шт</t>
        </is>
      </c>
      <c r="F618" s="23" t="n">
        <v>200</v>
      </c>
      <c r="G618" s="65">
        <f>I618*1.2</f>
        <v/>
      </c>
      <c r="H618" s="24">
        <f>J618*1.2</f>
        <v/>
      </c>
      <c r="I618" s="25" t="n">
        <v>1.7048</v>
      </c>
      <c r="J618" s="24">
        <f>I618*$E$3</f>
        <v/>
      </c>
      <c r="K618" s="25">
        <f>(I618+M618)/2</f>
        <v/>
      </c>
      <c r="L618" s="27">
        <f>(J618+N618)/2</f>
        <v/>
      </c>
      <c r="M618" s="25" t="n">
        <v>1.4207</v>
      </c>
      <c r="N618" s="9">
        <f>M618*$E$3</f>
        <v/>
      </c>
    </row>
    <row r="619" ht="13" customHeight="1">
      <c r="A619" s="37" t="inlineStr">
        <is>
          <t>0020435</t>
        </is>
      </c>
      <c r="B619" s="22" t="inlineStr">
        <is>
          <t>Петля PUSH для фасадов 19-35мм 95° DTC PIVOT-PRO Click-On накладная 45мм</t>
        </is>
      </c>
      <c r="C619" s="22" t="inlineStr">
        <is>
          <t>A80A615</t>
        </is>
      </c>
      <c r="D619" s="123" t="inlineStr">
        <is>
          <t>в наличии</t>
        </is>
      </c>
      <c r="E619" s="52" t="inlineStr">
        <is>
          <t>шт</t>
        </is>
      </c>
      <c r="F619" s="23" t="n">
        <v>200</v>
      </c>
      <c r="G619" s="65">
        <f>I619*1.2</f>
        <v/>
      </c>
      <c r="H619" s="24">
        <f>J619*1.2</f>
        <v/>
      </c>
      <c r="I619" s="25" t="n">
        <v>1.7048</v>
      </c>
      <c r="J619" s="24">
        <f>I619*$E$3</f>
        <v/>
      </c>
      <c r="K619" s="25">
        <f>(I619+M619)/2</f>
        <v/>
      </c>
      <c r="L619" s="27">
        <f>(J619+N619)/2</f>
        <v/>
      </c>
      <c r="M619" s="25" t="n">
        <v>1.4207</v>
      </c>
      <c r="N619" s="9">
        <f>M619*$E$3</f>
        <v/>
      </c>
    </row>
    <row r="620" ht="13" customHeight="1">
      <c r="A620" s="37" t="inlineStr">
        <is>
          <t>0020436</t>
        </is>
      </c>
      <c r="B620" s="22" t="inlineStr">
        <is>
          <t>Петля PUSH для фасадов 19-35мм 95° DTC PIVOT-PRO Click-On полунакладная 45мм</t>
        </is>
      </c>
      <c r="C620" s="22" t="inlineStr">
        <is>
          <t>A80B615</t>
        </is>
      </c>
      <c r="D620" s="123" t="inlineStr">
        <is>
          <t>в наличии</t>
        </is>
      </c>
      <c r="E620" s="52" t="inlineStr">
        <is>
          <t>шт</t>
        </is>
      </c>
      <c r="F620" s="23" t="n">
        <v>200</v>
      </c>
      <c r="G620" s="65">
        <f>I620*1.2</f>
        <v/>
      </c>
      <c r="H620" s="24">
        <f>J620*1.2</f>
        <v/>
      </c>
      <c r="I620" s="25" t="n">
        <v>1.7048</v>
      </c>
      <c r="J620" s="24">
        <f>I620*$E$3</f>
        <v/>
      </c>
      <c r="K620" s="25">
        <f>(I620+M620)/2</f>
        <v/>
      </c>
      <c r="L620" s="27">
        <f>(J620+N620)/2</f>
        <v/>
      </c>
      <c r="M620" s="25" t="n">
        <v>1.4207</v>
      </c>
      <c r="N620" s="9">
        <f>M620*$E$3</f>
        <v/>
      </c>
    </row>
    <row r="621" ht="13" customHeight="1">
      <c r="A621" s="37" t="inlineStr">
        <is>
          <t>0017567</t>
        </is>
      </c>
      <c r="B621" s="22" t="inlineStr">
        <is>
          <t>Петля для складных дверей 55° DTC PIVOT-PRO Click-On карусельная 45мм</t>
        </is>
      </c>
      <c r="C621" s="22" t="inlineStr">
        <is>
          <t>C80H675</t>
        </is>
      </c>
      <c r="D621" s="62" t="inlineStr">
        <is>
          <t>-</t>
        </is>
      </c>
      <c r="E621" s="52" t="inlineStr">
        <is>
          <t>шт</t>
        </is>
      </c>
      <c r="F621" s="23" t="n">
        <v>200</v>
      </c>
      <c r="G621" s="65">
        <f>I621*1.2</f>
        <v/>
      </c>
      <c r="H621" s="24">
        <f>J621*1.2</f>
        <v/>
      </c>
      <c r="I621" s="25" t="n">
        <v>1.4659</v>
      </c>
      <c r="J621" s="24">
        <f>I621*$E$3</f>
        <v/>
      </c>
      <c r="K621" s="25">
        <f>(I621+M621)/2</f>
        <v/>
      </c>
      <c r="L621" s="27">
        <f>(J621+N621)/2</f>
        <v/>
      </c>
      <c r="M621" s="25" t="n">
        <v>1.2215</v>
      </c>
      <c r="N621" s="9">
        <f>M621*$E$3</f>
        <v/>
      </c>
    </row>
    <row r="622" ht="13" customHeight="1">
      <c r="A622" s="37" t="inlineStr">
        <is>
          <t>0015377</t>
        </is>
      </c>
      <c r="B622" s="22" t="inlineStr">
        <is>
          <t xml:space="preserve">Петля для стекла под UF-клей 125° DTC PIVOT-PRO Click-on с доводчиком </t>
        </is>
      </c>
      <c r="C622" s="22" t="inlineStr">
        <is>
          <t>C80A689F</t>
        </is>
      </c>
      <c r="D622" s="123" t="inlineStr">
        <is>
          <t>в наличии</t>
        </is>
      </c>
      <c r="E622" s="52" t="inlineStr">
        <is>
          <t>шт</t>
        </is>
      </c>
      <c r="F622" s="23" t="n">
        <v>200</v>
      </c>
      <c r="G622" s="65">
        <f>I622*1.2</f>
        <v/>
      </c>
      <c r="H622" s="24">
        <f>J622*1.2</f>
        <v/>
      </c>
      <c r="I622" s="25" t="n">
        <v>3.8468</v>
      </c>
      <c r="J622" s="24">
        <f>I622*$E$3</f>
        <v/>
      </c>
      <c r="K622" s="25">
        <f>(I622+M622)/2</f>
        <v/>
      </c>
      <c r="L622" s="27">
        <f>(J622+N622)/2</f>
        <v/>
      </c>
      <c r="M622" s="25" t="n">
        <v>3.2056</v>
      </c>
      <c r="N622" s="9">
        <f>M622*$E$3</f>
        <v/>
      </c>
    </row>
    <row r="623" ht="13" customHeight="1">
      <c r="A623" s="37" t="inlineStr">
        <is>
          <t>0020421</t>
        </is>
      </c>
      <c r="B623" s="22" t="inlineStr">
        <is>
          <t>Петля для узкой AL-рамки  110° DTC PIVOT-PRO Click-on накладная с доводчиком, черная</t>
        </is>
      </c>
      <c r="C623" s="22" t="inlineStr">
        <is>
          <t xml:space="preserve">C80A678F, A08 </t>
        </is>
      </c>
      <c r="D623" s="123" t="inlineStr">
        <is>
          <t>в наличии</t>
        </is>
      </c>
      <c r="E623" s="52" t="inlineStr">
        <is>
          <t>шт</t>
        </is>
      </c>
      <c r="F623" s="23" t="n">
        <v>200</v>
      </c>
      <c r="G623" s="65">
        <f>I623*1.2</f>
        <v/>
      </c>
      <c r="H623" s="24">
        <f>J623*1.2</f>
        <v/>
      </c>
      <c r="I623" s="25" t="n">
        <v>1.5211</v>
      </c>
      <c r="J623" s="24">
        <f>I623*$E$3</f>
        <v/>
      </c>
      <c r="K623" s="25">
        <f>(I623+M623)/2</f>
        <v/>
      </c>
      <c r="L623" s="27">
        <f>(J623+N623)/2</f>
        <v/>
      </c>
      <c r="M623" s="25" t="n">
        <v>1.2676</v>
      </c>
      <c r="N623" s="9">
        <f>M623*$E$3</f>
        <v/>
      </c>
    </row>
    <row r="624" ht="13" customHeight="1">
      <c r="A624" s="37" t="inlineStr">
        <is>
          <t>0020422</t>
        </is>
      </c>
      <c r="B624" s="22" t="inlineStr">
        <is>
          <t>Петля для узкой AL-рамки  110° DTC PIVOT-PRO Click-on полунакладная с доводчиком, черная</t>
        </is>
      </c>
      <c r="C624" s="22" t="inlineStr">
        <is>
          <t xml:space="preserve">C80B678F, A08 </t>
        </is>
      </c>
      <c r="D624" s="123" t="inlineStr">
        <is>
          <t>в наличии</t>
        </is>
      </c>
      <c r="E624" s="52" t="inlineStr">
        <is>
          <t>шт</t>
        </is>
      </c>
      <c r="F624" s="23" t="n">
        <v>200</v>
      </c>
      <c r="G624" s="65">
        <f>I624*1.2</f>
        <v/>
      </c>
      <c r="H624" s="24">
        <f>J624*1.2</f>
        <v/>
      </c>
      <c r="I624" s="25" t="n">
        <v>1.5211</v>
      </c>
      <c r="J624" s="24">
        <f>I624*$E$3</f>
        <v/>
      </c>
      <c r="K624" s="25">
        <f>(I624+M624)/2</f>
        <v/>
      </c>
      <c r="L624" s="27">
        <f>(J624+N624)/2</f>
        <v/>
      </c>
      <c r="M624" s="25" t="n">
        <v>1.2676</v>
      </c>
      <c r="N624" s="9">
        <f>M624*$E$3</f>
        <v/>
      </c>
    </row>
    <row r="625" ht="13" customHeight="1">
      <c r="A625" s="37" t="inlineStr">
        <is>
          <t>0020420</t>
        </is>
      </c>
      <c r="B625" s="22" t="inlineStr">
        <is>
          <t>Петля для узкой AL-рамки 110° DTC PIVOT-PRO Click-on вкладная с доводчиком, черная</t>
        </is>
      </c>
      <c r="C625" s="22" t="inlineStr">
        <is>
          <t xml:space="preserve">C80C678F, A08 </t>
        </is>
      </c>
      <c r="D625" s="123" t="inlineStr">
        <is>
          <t>в наличии</t>
        </is>
      </c>
      <c r="E625" s="52" t="inlineStr">
        <is>
          <t>шт</t>
        </is>
      </c>
      <c r="F625" s="23" t="n">
        <v>200</v>
      </c>
      <c r="G625" s="65">
        <f>I625*1.2</f>
        <v/>
      </c>
      <c r="H625" s="24">
        <f>J625*1.2</f>
        <v/>
      </c>
      <c r="I625" s="25" t="n">
        <v>1.5211</v>
      </c>
      <c r="J625" s="24">
        <f>I625*$E$3</f>
        <v/>
      </c>
      <c r="K625" s="25">
        <f>(I625+M625)/2</f>
        <v/>
      </c>
      <c r="L625" s="27">
        <f>(J625+N625)/2</f>
        <v/>
      </c>
      <c r="M625" s="25" t="n">
        <v>1.2676</v>
      </c>
      <c r="N625" s="9">
        <f>M625*$E$3</f>
        <v/>
      </c>
    </row>
    <row r="626" ht="13" customHeight="1">
      <c r="A626" s="37" t="inlineStr">
        <is>
          <t>0015291</t>
        </is>
      </c>
      <c r="B626" s="22" t="inlineStr">
        <is>
          <t>Петля для узкой AL-рамки 110° DTC PIVOT-PRO Click-on вкладная с доводчиком</t>
        </is>
      </c>
      <c r="C626" s="22" t="inlineStr">
        <is>
          <t>C80C678F</t>
        </is>
      </c>
      <c r="D626" s="123" t="inlineStr">
        <is>
          <t>в наличии</t>
        </is>
      </c>
      <c r="E626" s="52" t="inlineStr">
        <is>
          <t>шт</t>
        </is>
      </c>
      <c r="F626" s="23" t="n">
        <v>200</v>
      </c>
      <c r="G626" s="65">
        <f>I626*1.2</f>
        <v/>
      </c>
      <c r="H626" s="24">
        <f>J626*1.2</f>
        <v/>
      </c>
      <c r="I626" s="25" t="n">
        <v>1.4288</v>
      </c>
      <c r="J626" s="24">
        <f>I626*$E$3</f>
        <v/>
      </c>
      <c r="K626" s="25">
        <f>(I626+M626)/2</f>
        <v/>
      </c>
      <c r="L626" s="27">
        <f>(J626+N626)/2</f>
        <v/>
      </c>
      <c r="M626" s="25" t="n">
        <v>1.1907</v>
      </c>
      <c r="N626" s="9">
        <f>M626*$E$3</f>
        <v/>
      </c>
    </row>
    <row r="627" ht="13" customHeight="1">
      <c r="A627" s="37" t="inlineStr">
        <is>
          <t>0015297</t>
        </is>
      </c>
      <c r="B627" s="22" t="inlineStr">
        <is>
          <t>Петля для узкой AL-рамки 110° DTC PIVOT-PRO Click-on накладная с доводчиком</t>
        </is>
      </c>
      <c r="C627" s="22" t="inlineStr">
        <is>
          <t>C80A678F</t>
        </is>
      </c>
      <c r="D627" s="123" t="inlineStr">
        <is>
          <t>в наличии</t>
        </is>
      </c>
      <c r="E627" s="52" t="inlineStr">
        <is>
          <t>шт</t>
        </is>
      </c>
      <c r="F627" s="23" t="n">
        <v>200</v>
      </c>
      <c r="G627" s="65">
        <f>I627*1.2</f>
        <v/>
      </c>
      <c r="H627" s="24">
        <f>J627*1.2</f>
        <v/>
      </c>
      <c r="I627" s="25" t="n">
        <v>1.3786</v>
      </c>
      <c r="J627" s="24">
        <f>I627*$E$3</f>
        <v/>
      </c>
      <c r="K627" s="25">
        <f>(I627+M627)/2</f>
        <v/>
      </c>
      <c r="L627" s="27">
        <f>(J627+N627)/2</f>
        <v/>
      </c>
      <c r="M627" s="25" t="n">
        <v>1.1489</v>
      </c>
      <c r="N627" s="9">
        <f>M627*$E$3</f>
        <v/>
      </c>
    </row>
    <row r="628" ht="13" customHeight="1">
      <c r="A628" s="37" t="inlineStr">
        <is>
          <t>0015301</t>
        </is>
      </c>
      <c r="B628" s="22" t="inlineStr">
        <is>
          <t>Петля для узкой AL-рамки 110° DTC PIVOT-PRO Click-on полунакладная с доводчиком</t>
        </is>
      </c>
      <c r="C628" s="22" t="inlineStr">
        <is>
          <t>C80B678F</t>
        </is>
      </c>
      <c r="D628" s="123" t="inlineStr">
        <is>
          <t>в наличии</t>
        </is>
      </c>
      <c r="E628" s="52" t="inlineStr">
        <is>
          <t>шт</t>
        </is>
      </c>
      <c r="F628" s="23" t="n">
        <v>200</v>
      </c>
      <c r="G628" s="65">
        <f>I628*1.2</f>
        <v/>
      </c>
      <c r="H628" s="24">
        <f>J628*1.2</f>
        <v/>
      </c>
      <c r="I628" s="25" t="n">
        <v>1.3563</v>
      </c>
      <c r="J628" s="24">
        <f>I628*$E$3</f>
        <v/>
      </c>
      <c r="K628" s="25">
        <f>(I628+M628)/2</f>
        <v/>
      </c>
      <c r="L628" s="27">
        <f>(J628+N628)/2</f>
        <v/>
      </c>
      <c r="M628" s="25" t="n">
        <v>1.1302</v>
      </c>
      <c r="N628" s="9">
        <f>M628*$E$3</f>
        <v/>
      </c>
    </row>
    <row r="629" ht="13" customHeight="1">
      <c r="A629" s="37" t="inlineStr">
        <is>
          <t>0020432</t>
        </is>
      </c>
      <c r="B629" s="22" t="inlineStr">
        <is>
          <t xml:space="preserve">Петля для фасадов 19-35мм 95° DTC PIVOT-PRO Click-On вкладная с доводчиком 45мм </t>
        </is>
      </c>
      <c r="C629" s="22" t="inlineStr">
        <is>
          <t>C80C615F</t>
        </is>
      </c>
      <c r="D629" s="123" t="inlineStr">
        <is>
          <t>в наличии</t>
        </is>
      </c>
      <c r="E629" s="52" t="inlineStr">
        <is>
          <t>шт</t>
        </is>
      </c>
      <c r="F629" s="23" t="n">
        <v>200</v>
      </c>
      <c r="G629" s="65">
        <f>I629*1.2</f>
        <v/>
      </c>
      <c r="H629" s="24">
        <f>J629*1.2</f>
        <v/>
      </c>
      <c r="I629" s="25" t="n">
        <v>1.2625</v>
      </c>
      <c r="J629" s="24">
        <f>I629*$E$3</f>
        <v/>
      </c>
      <c r="K629" s="25">
        <f>(I629+M629)/2</f>
        <v/>
      </c>
      <c r="L629" s="27">
        <f>(J629+N629)/2</f>
        <v/>
      </c>
      <c r="M629" s="25" t="n">
        <v>1.0521</v>
      </c>
      <c r="N629" s="9">
        <f>M629*$E$3</f>
        <v/>
      </c>
    </row>
    <row r="630" ht="13" customHeight="1">
      <c r="A630" s="37" t="inlineStr">
        <is>
          <t>0020430</t>
        </is>
      </c>
      <c r="B630" s="22" t="inlineStr">
        <is>
          <t xml:space="preserve">Петля для фасадов 19-35мм 95° DTC PIVOT-PRO Click-On накладная с доводчиком 45мм </t>
        </is>
      </c>
      <c r="C630" s="22" t="inlineStr">
        <is>
          <t>C80A615F</t>
        </is>
      </c>
      <c r="D630" s="123" t="inlineStr">
        <is>
          <t>в наличии</t>
        </is>
      </c>
      <c r="E630" s="52" t="inlineStr">
        <is>
          <t>шт</t>
        </is>
      </c>
      <c r="F630" s="23" t="n">
        <v>200</v>
      </c>
      <c r="G630" s="65">
        <f>I630*1.2</f>
        <v/>
      </c>
      <c r="H630" s="24">
        <f>J630*1.2</f>
        <v/>
      </c>
      <c r="I630" s="25" t="n">
        <v>1.2625</v>
      </c>
      <c r="J630" s="24">
        <f>I630*$E$3</f>
        <v/>
      </c>
      <c r="K630" s="25">
        <f>(I630+M630)/2</f>
        <v/>
      </c>
      <c r="L630" s="27">
        <f>(J630+N630)/2</f>
        <v/>
      </c>
      <c r="M630" s="25" t="n">
        <v>1.0521</v>
      </c>
      <c r="N630" s="9">
        <f>M630*$E$3</f>
        <v/>
      </c>
    </row>
    <row r="631" ht="13" customHeight="1">
      <c r="A631" s="37" t="inlineStr">
        <is>
          <t>0020431</t>
        </is>
      </c>
      <c r="B631" s="22" t="inlineStr">
        <is>
          <t>Петля для фасадов 19-35мм 95° DTC PIVOT-PRO Click-On полунакладная с доводчиком 45мм</t>
        </is>
      </c>
      <c r="C631" s="22" t="inlineStr">
        <is>
          <t>C80B615F</t>
        </is>
      </c>
      <c r="D631" s="62" t="inlineStr">
        <is>
          <t>-</t>
        </is>
      </c>
      <c r="E631" s="52" t="inlineStr">
        <is>
          <t>шт</t>
        </is>
      </c>
      <c r="F631" s="23" t="n">
        <v>200</v>
      </c>
      <c r="G631" s="65">
        <f>I631*1.2</f>
        <v/>
      </c>
      <c r="H631" s="24">
        <f>J631*1.2</f>
        <v/>
      </c>
      <c r="I631" s="25" t="n">
        <v>1.2625</v>
      </c>
      <c r="J631" s="24">
        <f>I631*$E$3</f>
        <v/>
      </c>
      <c r="K631" s="25">
        <f>(I631+M631)/2</f>
        <v/>
      </c>
      <c r="L631" s="27">
        <f>(J631+N631)/2</f>
        <v/>
      </c>
      <c r="M631" s="25" t="n">
        <v>1.0521</v>
      </c>
      <c r="N631" s="9">
        <f>M631*$E$3</f>
        <v/>
      </c>
    </row>
    <row r="632" ht="50" customFormat="1" customHeight="1" s="108">
      <c r="A632" s="103" t="inlineStr">
        <is>
          <t xml:space="preserve"> Мебельные петли STANDARD CLICK-ON - без доводчика, быстрый монтаж</t>
        </is>
      </c>
      <c r="B632" s="92" t="n"/>
      <c r="C632" s="93" t="n"/>
      <c r="D632" s="88" t="n"/>
      <c r="E632" s="92" t="n"/>
      <c r="F632" s="92" t="n"/>
      <c r="G632" s="92" t="n"/>
      <c r="H632" s="92" t="n"/>
      <c r="I632" s="92" t="n"/>
      <c r="J632" s="92" t="n"/>
      <c r="K632" s="92" t="n"/>
      <c r="L632" s="92" t="n"/>
      <c r="M632" s="92" t="n"/>
      <c r="N632" s="93" t="n"/>
    </row>
    <row r="633" ht="13" customHeight="1">
      <c r="A633" s="37" t="inlineStr">
        <is>
          <t>0015357</t>
        </is>
      </c>
      <c r="B633" s="22" t="inlineStr">
        <is>
          <t xml:space="preserve">Монтажная планка H=0 DTC STANDART Click-On </t>
        </is>
      </c>
      <c r="C633" s="22" t="inlineStr">
        <is>
          <t>H00AQ</t>
        </is>
      </c>
      <c r="D633" s="123" t="inlineStr">
        <is>
          <t>в наличии</t>
        </is>
      </c>
      <c r="E633" s="52" t="inlineStr">
        <is>
          <t>шт</t>
        </is>
      </c>
      <c r="F633" s="23" t="n">
        <v>400</v>
      </c>
      <c r="G633" s="65">
        <f>I633*1.2</f>
        <v/>
      </c>
      <c r="H633" s="24">
        <f>J633*1.2</f>
        <v/>
      </c>
      <c r="I633" s="25" t="n">
        <v>0.0963</v>
      </c>
      <c r="J633" s="24">
        <f>I633*$E$3</f>
        <v/>
      </c>
      <c r="K633" s="25">
        <f>(I633+M633)/2</f>
        <v/>
      </c>
      <c r="L633" s="9">
        <f>(J633+N633)/2</f>
        <v/>
      </c>
      <c r="M633" s="25" t="n">
        <v>0.08019999999999999</v>
      </c>
      <c r="N633" s="9">
        <f>M633*$E$3</f>
        <v/>
      </c>
    </row>
    <row r="634" ht="13" customHeight="1">
      <c r="A634" s="37" t="inlineStr">
        <is>
          <t>0020015</t>
        </is>
      </c>
      <c r="B634" s="22" t="inlineStr">
        <is>
          <t xml:space="preserve">Монтажная планка H=0 DTC STANDART Click-On 3D </t>
        </is>
      </c>
      <c r="C634" s="22" t="inlineStr">
        <is>
          <t>T00TQ</t>
        </is>
      </c>
      <c r="D634" s="62" t="inlineStr">
        <is>
          <t>-</t>
        </is>
      </c>
      <c r="E634" s="52" t="inlineStr">
        <is>
          <t>шт</t>
        </is>
      </c>
      <c r="F634" s="23" t="n">
        <v>200</v>
      </c>
      <c r="G634" s="65">
        <f>I634*1.2</f>
        <v/>
      </c>
      <c r="H634" s="24">
        <f>J634*1.2</f>
        <v/>
      </c>
      <c r="I634" s="25" t="n">
        <v>0.2809</v>
      </c>
      <c r="J634" s="24">
        <f>I634*$E$3</f>
        <v/>
      </c>
      <c r="K634" s="25">
        <f>(I634+M634)/2</f>
        <v/>
      </c>
      <c r="L634" s="9">
        <f>(J634+N634)/2</f>
        <v/>
      </c>
      <c r="M634" s="25" t="n">
        <v>0.2341</v>
      </c>
      <c r="N634" s="9">
        <f>M634*$E$3</f>
        <v/>
      </c>
    </row>
    <row r="635" ht="13" customHeight="1">
      <c r="A635" s="37" t="inlineStr">
        <is>
          <t>0020364</t>
        </is>
      </c>
      <c r="B635" s="22" t="inlineStr">
        <is>
          <t xml:space="preserve">Монтажная планка H=0 DTC STANDART Click-On c дюбелями 5*7,8 </t>
        </is>
      </c>
      <c r="C635" s="22" t="inlineStr">
        <is>
          <t>H01AQ</t>
        </is>
      </c>
      <c r="D635" s="123" t="inlineStr">
        <is>
          <t>в наличии</t>
        </is>
      </c>
      <c r="E635" s="52" t="inlineStr">
        <is>
          <t>шт</t>
        </is>
      </c>
      <c r="F635" s="23" t="n">
        <v>200</v>
      </c>
      <c r="G635" s="65">
        <f>I635*1.2</f>
        <v/>
      </c>
      <c r="H635" s="24">
        <f>J635*1.2</f>
        <v/>
      </c>
      <c r="I635" s="25" t="n">
        <v>0.1359</v>
      </c>
      <c r="J635" s="24">
        <f>I635*$E$3</f>
        <v/>
      </c>
      <c r="K635" s="25">
        <f>(I635+M635)/2</f>
        <v/>
      </c>
      <c r="L635" s="9">
        <f>(J635+N635)/2</f>
        <v/>
      </c>
      <c r="M635" s="25" t="n">
        <v>0.1133</v>
      </c>
      <c r="N635" s="9">
        <f>M635*$E$3</f>
        <v/>
      </c>
    </row>
    <row r="636" ht="13" customHeight="1">
      <c r="A636" s="37" t="inlineStr">
        <is>
          <t>0015367</t>
        </is>
      </c>
      <c r="B636" s="22" t="inlineStr">
        <is>
          <t xml:space="preserve">Монтажная планка H=0 DTC STANDART Click-On c евровинтами </t>
        </is>
      </c>
      <c r="C636" s="22" t="inlineStr">
        <is>
          <t>H02AQ</t>
        </is>
      </c>
      <c r="D636" s="80" t="inlineStr">
        <is>
          <t>-</t>
        </is>
      </c>
      <c r="E636" s="52" t="inlineStr">
        <is>
          <t>шт</t>
        </is>
      </c>
      <c r="F636" s="23" t="n">
        <v>400</v>
      </c>
      <c r="G636" s="65">
        <f>I636*1.2</f>
        <v/>
      </c>
      <c r="H636" s="24">
        <f>J636*1.2</f>
        <v/>
      </c>
      <c r="I636" s="25" t="n">
        <v>0.1254</v>
      </c>
      <c r="J636" s="24">
        <f>I636*$E$3</f>
        <v/>
      </c>
      <c r="K636" s="25">
        <f>(I636+M636)/2</f>
        <v/>
      </c>
      <c r="L636" s="9">
        <f>(J636+N636)/2</f>
        <v/>
      </c>
      <c r="M636" s="25" t="n">
        <v>0.1045</v>
      </c>
      <c r="N636" s="9">
        <f>M636*$E$3</f>
        <v/>
      </c>
    </row>
    <row r="637" ht="13" customHeight="1">
      <c r="A637" s="37" t="inlineStr">
        <is>
          <t>0015370</t>
        </is>
      </c>
      <c r="B637" s="22" t="inlineStr">
        <is>
          <t xml:space="preserve">Монтажная планка H=2 DTC STANDART Click-On </t>
        </is>
      </c>
      <c r="C637" s="22" t="inlineStr">
        <is>
          <t>H20AQ</t>
        </is>
      </c>
      <c r="D637" s="123" t="inlineStr">
        <is>
          <t>в наличии</t>
        </is>
      </c>
      <c r="E637" s="52" t="inlineStr">
        <is>
          <t>шт</t>
        </is>
      </c>
      <c r="F637" s="23" t="n">
        <v>400</v>
      </c>
      <c r="G637" s="65">
        <f>I637*1.2</f>
        <v/>
      </c>
      <c r="H637" s="24">
        <f>J637*1.2</f>
        <v/>
      </c>
      <c r="I637" s="25" t="n">
        <v>0.0963</v>
      </c>
      <c r="J637" s="24">
        <f>I637*$E$3</f>
        <v/>
      </c>
      <c r="K637" s="25">
        <f>(I637+M637)/2</f>
        <v/>
      </c>
      <c r="L637" s="9">
        <f>(J637+N637)/2</f>
        <v/>
      </c>
      <c r="M637" s="25" t="n">
        <v>0.08019999999999999</v>
      </c>
      <c r="N637" s="9">
        <f>M637*$E$3</f>
        <v/>
      </c>
    </row>
    <row r="638" ht="13" customHeight="1">
      <c r="A638" s="37" t="inlineStr">
        <is>
          <t>0020016</t>
        </is>
      </c>
      <c r="B638" s="22" t="inlineStr">
        <is>
          <t>Монтажная планка H=2 DTC STANDART Click-On 3D</t>
        </is>
      </c>
      <c r="C638" s="22" t="inlineStr">
        <is>
          <t>T20TQ</t>
        </is>
      </c>
      <c r="D638" s="123" t="inlineStr">
        <is>
          <t>в наличии</t>
        </is>
      </c>
      <c r="E638" s="52" t="inlineStr">
        <is>
          <t>шт</t>
        </is>
      </c>
      <c r="F638" s="23" t="n">
        <v>200</v>
      </c>
      <c r="G638" s="65">
        <f>I638*1.2</f>
        <v/>
      </c>
      <c r="H638" s="24">
        <f>J638*1.2</f>
        <v/>
      </c>
      <c r="I638" s="25" t="n">
        <v>0.2809</v>
      </c>
      <c r="J638" s="24">
        <f>I638*$E$3</f>
        <v/>
      </c>
      <c r="K638" s="25">
        <f>(I638+M638)/2</f>
        <v/>
      </c>
      <c r="L638" s="9">
        <f>(J638+N638)/2</f>
        <v/>
      </c>
      <c r="M638" s="25" t="n">
        <v>0.2341</v>
      </c>
      <c r="N638" s="9">
        <f>M638*$E$3</f>
        <v/>
      </c>
    </row>
    <row r="639" ht="13" customHeight="1">
      <c r="A639" s="37" t="inlineStr">
        <is>
          <t>0020365</t>
        </is>
      </c>
      <c r="B639" s="22" t="inlineStr">
        <is>
          <t>Монтажная планка H=2 DTC STANDART Click-On c дюбелями 5*7,8</t>
        </is>
      </c>
      <c r="C639" s="22" t="inlineStr">
        <is>
          <t>H21AQ</t>
        </is>
      </c>
      <c r="D639" s="52" t="inlineStr">
        <is>
          <t>-</t>
        </is>
      </c>
      <c r="E639" s="52" t="inlineStr">
        <is>
          <t>шт</t>
        </is>
      </c>
      <c r="F639" s="23" t="n">
        <v>200</v>
      </c>
      <c r="G639" s="65">
        <f>I639*1.2</f>
        <v/>
      </c>
      <c r="H639" s="24">
        <f>J639*1.2</f>
        <v/>
      </c>
      <c r="I639" s="25" t="n">
        <v>0.1359</v>
      </c>
      <c r="J639" s="24">
        <f>I639*$E$3</f>
        <v/>
      </c>
      <c r="K639" s="25">
        <f>(I639+M639)/2</f>
        <v/>
      </c>
      <c r="L639" s="9">
        <f>(J639+N639)/2</f>
        <v/>
      </c>
      <c r="M639" s="25" t="n">
        <v>0.1133</v>
      </c>
      <c r="N639" s="9">
        <f>M639*$E$3</f>
        <v/>
      </c>
    </row>
    <row r="640" ht="13" customHeight="1">
      <c r="A640" s="37" t="inlineStr">
        <is>
          <t>0020362</t>
        </is>
      </c>
      <c r="B640" s="22" t="inlineStr">
        <is>
          <t>Монтажная планка H=2 DTC STANDART Click-On c евровинтами</t>
        </is>
      </c>
      <c r="C640" s="22" t="inlineStr">
        <is>
          <t>H22AQ</t>
        </is>
      </c>
      <c r="D640" s="62" t="inlineStr">
        <is>
          <t>-</t>
        </is>
      </c>
      <c r="E640" s="52" t="inlineStr">
        <is>
          <t>шт</t>
        </is>
      </c>
      <c r="F640" s="23" t="n">
        <v>200</v>
      </c>
      <c r="G640" s="65">
        <f>I640*1.2</f>
        <v/>
      </c>
      <c r="H640" s="24">
        <f>J640*1.2</f>
        <v/>
      </c>
      <c r="I640" s="25" t="n">
        <v>0.1254</v>
      </c>
      <c r="J640" s="24">
        <f>I640*$E$3</f>
        <v/>
      </c>
      <c r="K640" s="25">
        <f>(I640+M640)/2</f>
        <v/>
      </c>
      <c r="L640" s="9">
        <f>(J640+N640)/2</f>
        <v/>
      </c>
      <c r="M640" s="25" t="n">
        <v>0.1045</v>
      </c>
      <c r="N640" s="9">
        <f>M640*$E$3</f>
        <v/>
      </c>
    </row>
    <row r="641" ht="13" customHeight="1">
      <c r="A641" s="37" t="inlineStr">
        <is>
          <t>0015375</t>
        </is>
      </c>
      <c r="B641" s="22" t="inlineStr">
        <is>
          <t xml:space="preserve">Монтажная планка H=4 DTC STANDART Click-On </t>
        </is>
      </c>
      <c r="C641" s="22" t="inlineStr">
        <is>
          <t>H40AQ</t>
        </is>
      </c>
      <c r="D641" s="123" t="inlineStr">
        <is>
          <t>в наличии</t>
        </is>
      </c>
      <c r="E641" s="52" t="inlineStr">
        <is>
          <t>шт</t>
        </is>
      </c>
      <c r="F641" s="23" t="n">
        <v>400</v>
      </c>
      <c r="G641" s="65">
        <f>I641*1.2</f>
        <v/>
      </c>
      <c r="H641" s="24">
        <f>J641*1.2</f>
        <v/>
      </c>
      <c r="I641" s="25" t="n">
        <v>0.0963</v>
      </c>
      <c r="J641" s="24">
        <f>I641*$E$3</f>
        <v/>
      </c>
      <c r="K641" s="25">
        <f>(I641+M641)/2</f>
        <v/>
      </c>
      <c r="L641" s="9">
        <f>(J641+N641)/2</f>
        <v/>
      </c>
      <c r="M641" s="25" t="n">
        <v>0.08019999999999999</v>
      </c>
      <c r="N641" s="9">
        <f>M641*$E$3</f>
        <v/>
      </c>
    </row>
    <row r="642" ht="13" customHeight="1">
      <c r="A642" s="37" t="inlineStr">
        <is>
          <t>0020017</t>
        </is>
      </c>
      <c r="B642" s="22" t="inlineStr">
        <is>
          <t>Монтажная планка H=4 DTC STANDART Click-On 3D</t>
        </is>
      </c>
      <c r="C642" s="22" t="inlineStr">
        <is>
          <t>T40TQ</t>
        </is>
      </c>
      <c r="D642" s="123" t="inlineStr">
        <is>
          <t>в наличии</t>
        </is>
      </c>
      <c r="E642" s="52" t="inlineStr">
        <is>
          <t>шт</t>
        </is>
      </c>
      <c r="F642" s="23" t="n">
        <v>200</v>
      </c>
      <c r="G642" s="65">
        <f>I642*1.2</f>
        <v/>
      </c>
      <c r="H642" s="24">
        <f>J642*1.2</f>
        <v/>
      </c>
      <c r="I642" s="25" t="n">
        <v>0.2934</v>
      </c>
      <c r="J642" s="24">
        <f>I642*$E$3</f>
        <v/>
      </c>
      <c r="K642" s="25">
        <f>(I642+M642)/2</f>
        <v/>
      </c>
      <c r="L642" s="9">
        <f>(J642+N642)/2</f>
        <v/>
      </c>
      <c r="M642" s="25" t="n">
        <v>0.2445</v>
      </c>
      <c r="N642" s="9">
        <f>M642*$E$3</f>
        <v/>
      </c>
    </row>
    <row r="643" ht="13" customHeight="1">
      <c r="A643" s="37" t="inlineStr">
        <is>
          <t>0020366</t>
        </is>
      </c>
      <c r="B643" s="22" t="inlineStr">
        <is>
          <t xml:space="preserve">Монтажная планка H=4 DTC STANDART Click-On c дюбелями 5*7,8 </t>
        </is>
      </c>
      <c r="C643" s="22" t="inlineStr">
        <is>
          <t>H41AQ</t>
        </is>
      </c>
      <c r="D643" s="123" t="inlineStr">
        <is>
          <t>в наличии</t>
        </is>
      </c>
      <c r="E643" s="52" t="inlineStr">
        <is>
          <t>шт</t>
        </is>
      </c>
      <c r="F643" s="23" t="n">
        <v>200</v>
      </c>
      <c r="G643" s="65">
        <f>I643*1.2</f>
        <v/>
      </c>
      <c r="H643" s="24">
        <f>J643*1.2</f>
        <v/>
      </c>
      <c r="I643" s="25" t="n">
        <v>0.1359</v>
      </c>
      <c r="J643" s="24">
        <f>I643*$E$3</f>
        <v/>
      </c>
      <c r="K643" s="25">
        <f>(I643+M643)/2</f>
        <v/>
      </c>
      <c r="L643" s="9">
        <f>(J643+N643)/2</f>
        <v/>
      </c>
      <c r="M643" s="25" t="n">
        <v>0.1133</v>
      </c>
      <c r="N643" s="9">
        <f>M643*$E$3</f>
        <v/>
      </c>
    </row>
    <row r="644" ht="13" customHeight="1">
      <c r="A644" s="37" t="inlineStr">
        <is>
          <t>0020363</t>
        </is>
      </c>
      <c r="B644" s="22" t="inlineStr">
        <is>
          <t>Монтажная планка H=4 DTC STANDART Click-On c евровинтами</t>
        </is>
      </c>
      <c r="C644" s="22" t="inlineStr">
        <is>
          <t>H42AQ</t>
        </is>
      </c>
      <c r="D644" s="123" t="inlineStr">
        <is>
          <t>в наличии</t>
        </is>
      </c>
      <c r="E644" s="52" t="inlineStr">
        <is>
          <t>шт</t>
        </is>
      </c>
      <c r="F644" s="23" t="n">
        <v>200</v>
      </c>
      <c r="G644" s="65">
        <f>I644*1.2</f>
        <v/>
      </c>
      <c r="H644" s="24">
        <f>J644*1.2</f>
        <v/>
      </c>
      <c r="I644" s="25" t="n">
        <v>0.1254</v>
      </c>
      <c r="J644" s="24">
        <f>I644*$E$3</f>
        <v/>
      </c>
      <c r="K644" s="25">
        <f>(I644+M644)/2</f>
        <v/>
      </c>
      <c r="L644" s="9">
        <f>(J644+N644)/2</f>
        <v/>
      </c>
      <c r="M644" s="25" t="n">
        <v>0.1045</v>
      </c>
      <c r="N644" s="9">
        <f>M644*$E$3</f>
        <v/>
      </c>
    </row>
    <row r="645" ht="13" customHeight="1">
      <c r="A645" s="37" t="inlineStr">
        <is>
          <t>0018716</t>
        </is>
      </c>
      <c r="B645" s="22" t="inlineStr">
        <is>
          <t>Петля -15° DTC STANDARD Click-On 48мм</t>
        </is>
      </c>
      <c r="C645" s="22" t="inlineStr">
        <is>
          <t>C98U616</t>
        </is>
      </c>
      <c r="D645" s="54" t="inlineStr">
        <is>
          <t>-</t>
        </is>
      </c>
      <c r="E645" s="52" t="inlineStr">
        <is>
          <t>шт</t>
        </is>
      </c>
      <c r="F645" s="23" t="n">
        <v>200</v>
      </c>
      <c r="G645" s="65">
        <f>I645*1.2</f>
        <v/>
      </c>
      <c r="H645" s="24">
        <f>J645*1.2</f>
        <v/>
      </c>
      <c r="I645" s="25" t="n">
        <v>1.8794</v>
      </c>
      <c r="J645" s="24">
        <f>I645*$E$3</f>
        <v/>
      </c>
      <c r="K645" s="25">
        <f>(I645+M645)/2</f>
        <v/>
      </c>
      <c r="L645" s="9">
        <f>(J645+N645)/2</f>
        <v/>
      </c>
      <c r="M645" s="25" t="n">
        <v>1.5662</v>
      </c>
      <c r="N645" s="9">
        <f>M645*$E$3</f>
        <v/>
      </c>
    </row>
    <row r="646" ht="13" customHeight="1">
      <c r="A646" s="37" t="inlineStr">
        <is>
          <t>0020367</t>
        </is>
      </c>
      <c r="B646" s="22" t="inlineStr">
        <is>
          <t xml:space="preserve">Петля -15° DTC STANDARD Click-On полное наложение 45мм </t>
        </is>
      </c>
      <c r="C646" s="22" t="inlineStr">
        <is>
          <t>C98U685</t>
        </is>
      </c>
      <c r="D646" s="52" t="inlineStr">
        <is>
          <t>-</t>
        </is>
      </c>
      <c r="E646" s="52" t="inlineStr">
        <is>
          <t>шт</t>
        </is>
      </c>
      <c r="F646" s="23" t="n">
        <v>200</v>
      </c>
      <c r="G646" s="65">
        <f>I646*1.2</f>
        <v/>
      </c>
      <c r="H646" s="24">
        <f>J646*1.2</f>
        <v/>
      </c>
      <c r="I646" s="25" t="n">
        <v>2.5274</v>
      </c>
      <c r="J646" s="24">
        <f>I646*$E$3</f>
        <v/>
      </c>
      <c r="K646" s="25">
        <f>(I646+M646)/2</f>
        <v/>
      </c>
      <c r="L646" s="9">
        <f>(J646+N646)/2</f>
        <v/>
      </c>
      <c r="M646" s="25" t="n">
        <v>2.1061</v>
      </c>
      <c r="N646" s="9">
        <f>M646*$E$3</f>
        <v/>
      </c>
    </row>
    <row r="647" ht="13" customHeight="1">
      <c r="A647" s="37" t="inlineStr">
        <is>
          <t>0018717</t>
        </is>
      </c>
      <c r="B647" s="22" t="inlineStr">
        <is>
          <t xml:space="preserve">Петля -30° DTC STANDARD Click-On 48мм </t>
        </is>
      </c>
      <c r="C647" s="22" t="inlineStr">
        <is>
          <t>C98Z686</t>
        </is>
      </c>
      <c r="D647" s="54" t="inlineStr">
        <is>
          <t>в наличии</t>
        </is>
      </c>
      <c r="E647" s="52" t="inlineStr">
        <is>
          <t>шт</t>
        </is>
      </c>
      <c r="F647" s="23" t="n">
        <v>200</v>
      </c>
      <c r="G647" s="65">
        <f>I647*1.2</f>
        <v/>
      </c>
      <c r="H647" s="24">
        <f>J647*1.2</f>
        <v/>
      </c>
      <c r="I647" s="25" t="n">
        <v>2.4562</v>
      </c>
      <c r="J647" s="24">
        <f>I647*$E$3</f>
        <v/>
      </c>
      <c r="K647" s="25">
        <f>(I647+M647)/2</f>
        <v/>
      </c>
      <c r="L647" s="9">
        <f>(J647+N647)/2</f>
        <v/>
      </c>
      <c r="M647" s="25" t="n">
        <v>1.9913</v>
      </c>
      <c r="N647" s="9">
        <f>M647*$E$3</f>
        <v/>
      </c>
    </row>
    <row r="648" ht="13" customHeight="1">
      <c r="A648" s="37" t="inlineStr">
        <is>
          <t>0020368</t>
        </is>
      </c>
      <c r="B648" s="22" t="inlineStr">
        <is>
          <t>Петля -30° DTC STANDARD Click-On полное наложение 45мм</t>
        </is>
      </c>
      <c r="C648" s="22" t="inlineStr">
        <is>
          <t>C98Z685</t>
        </is>
      </c>
      <c r="D648" s="123" t="inlineStr">
        <is>
          <t>в наличии</t>
        </is>
      </c>
      <c r="E648" s="52" t="inlineStr">
        <is>
          <t>шт</t>
        </is>
      </c>
      <c r="F648" s="23" t="n">
        <v>200</v>
      </c>
      <c r="G648" s="65">
        <f>I648*1.2</f>
        <v/>
      </c>
      <c r="H648" s="24">
        <f>J648*1.2</f>
        <v/>
      </c>
      <c r="I648" s="25" t="n">
        <v>2.5274</v>
      </c>
      <c r="J648" s="24">
        <f>I648*$E$3</f>
        <v/>
      </c>
      <c r="K648" s="25">
        <f>(I648+M648)/2</f>
        <v/>
      </c>
      <c r="L648" s="9">
        <f>(J648+N648)/2</f>
        <v/>
      </c>
      <c r="M648" s="25" t="n">
        <v>2.1061</v>
      </c>
      <c r="N648" s="9">
        <f>M648*$E$3</f>
        <v/>
      </c>
    </row>
    <row r="649" ht="13" customHeight="1">
      <c r="A649" s="37" t="inlineStr">
        <is>
          <t>0018715</t>
        </is>
      </c>
      <c r="B649" s="22" t="inlineStr">
        <is>
          <t>Петля -45° DTC STANDARD Click-On 48мм</t>
        </is>
      </c>
      <c r="C649" s="22" t="inlineStr">
        <is>
          <t>C98R686</t>
        </is>
      </c>
      <c r="D649" s="54" t="inlineStr">
        <is>
          <t>в наличии</t>
        </is>
      </c>
      <c r="E649" s="52" t="inlineStr">
        <is>
          <t>шт</t>
        </is>
      </c>
      <c r="F649" s="23" t="n">
        <v>200</v>
      </c>
      <c r="G649" s="65">
        <f>I649*1.2</f>
        <v/>
      </c>
      <c r="H649" s="24">
        <f>J649*1.2</f>
        <v/>
      </c>
      <c r="I649" s="25" t="n">
        <v>2.1573</v>
      </c>
      <c r="J649" s="24">
        <f>I649*$E$3</f>
        <v/>
      </c>
      <c r="K649" s="25">
        <f>(I649+M649)/2</f>
        <v/>
      </c>
      <c r="L649" s="9">
        <f>(J649+N649)/2</f>
        <v/>
      </c>
      <c r="M649" s="25" t="n">
        <v>1.7491</v>
      </c>
      <c r="N649" s="9">
        <f>M649*$E$3</f>
        <v/>
      </c>
    </row>
    <row r="650" ht="13" customHeight="1">
      <c r="A650" s="37" t="inlineStr">
        <is>
          <t>0020369</t>
        </is>
      </c>
      <c r="B650" s="22" t="inlineStr">
        <is>
          <t>Петля -45° DTC STANDARD Click-On среднее наложение 45мм</t>
        </is>
      </c>
      <c r="C650" s="22" t="inlineStr">
        <is>
          <t>C98R685</t>
        </is>
      </c>
      <c r="D650" s="123" t="inlineStr">
        <is>
          <t>в наличии</t>
        </is>
      </c>
      <c r="E650" s="52" t="inlineStr">
        <is>
          <t>шт</t>
        </is>
      </c>
      <c r="F650" s="23" t="n">
        <v>200</v>
      </c>
      <c r="G650" s="65">
        <f>I650*1.2</f>
        <v/>
      </c>
      <c r="H650" s="24">
        <f>J650*1.2</f>
        <v/>
      </c>
      <c r="I650" s="25" t="n">
        <v>2.5274</v>
      </c>
      <c r="J650" s="24">
        <f>I650*$E$3</f>
        <v/>
      </c>
      <c r="K650" s="25">
        <f>(I650+M650)/2</f>
        <v/>
      </c>
      <c r="L650" s="9">
        <f>(J650+N650)/2</f>
        <v/>
      </c>
      <c r="M650" s="25" t="n">
        <v>2.1061</v>
      </c>
      <c r="N650" s="9">
        <f>M650*$E$3</f>
        <v/>
      </c>
    </row>
    <row r="651" ht="13" customFormat="1" customHeight="1" s="33">
      <c r="A651" s="37" t="inlineStr">
        <is>
          <t>0020384</t>
        </is>
      </c>
      <c r="B651" s="22" t="inlineStr">
        <is>
          <t xml:space="preserve">Петля +15° DTC STANDARD Click-On 45мм </t>
        </is>
      </c>
      <c r="C651" s="22" t="inlineStr">
        <is>
          <t>C98Q615</t>
        </is>
      </c>
      <c r="D651" s="123" t="inlineStr">
        <is>
          <t>в наличии</t>
        </is>
      </c>
      <c r="E651" s="52" t="inlineStr">
        <is>
          <t>шт</t>
        </is>
      </c>
      <c r="F651" s="23" t="n">
        <v>200</v>
      </c>
      <c r="G651" s="65">
        <f>I651*1.2</f>
        <v/>
      </c>
      <c r="H651" s="24">
        <f>J651*1.2</f>
        <v/>
      </c>
      <c r="I651" s="25" t="n">
        <v>2.4252</v>
      </c>
      <c r="J651" s="24">
        <f>I651*$E$3</f>
        <v/>
      </c>
      <c r="K651" s="25">
        <f>(I651+M651)/2</f>
        <v/>
      </c>
      <c r="L651" s="27">
        <f>(J651+N651)/2</f>
        <v/>
      </c>
      <c r="M651" s="25" t="n">
        <v>2.021</v>
      </c>
      <c r="N651" s="27">
        <f>M651*$E$3</f>
        <v/>
      </c>
      <c r="O651" s="12" t="n"/>
    </row>
    <row r="652" ht="13" customFormat="1" customHeight="1" s="33">
      <c r="A652" s="37" t="inlineStr">
        <is>
          <t>0020387</t>
        </is>
      </c>
      <c r="B652" s="22" t="inlineStr">
        <is>
          <t>Петля +30° DTC STANDARD Click-On средее наложение 45мм</t>
        </is>
      </c>
      <c r="C652" s="22" t="inlineStr">
        <is>
          <t>C98W615</t>
        </is>
      </c>
      <c r="D652" s="123" t="inlineStr">
        <is>
          <t>в наличии</t>
        </is>
      </c>
      <c r="E652" s="52" t="inlineStr">
        <is>
          <t>шт</t>
        </is>
      </c>
      <c r="F652" s="23" t="n">
        <v>200</v>
      </c>
      <c r="G652" s="65">
        <f>I652*1.2</f>
        <v/>
      </c>
      <c r="H652" s="24">
        <f>J652*1.2</f>
        <v/>
      </c>
      <c r="I652" s="25" t="n">
        <v>2.4252</v>
      </c>
      <c r="J652" s="24">
        <f>I652*$E$3</f>
        <v/>
      </c>
      <c r="K652" s="25">
        <f>(I652+M652)/2</f>
        <v/>
      </c>
      <c r="L652" s="27">
        <f>(J652+N652)/2</f>
        <v/>
      </c>
      <c r="M652" s="25" t="n">
        <v>2.021</v>
      </c>
      <c r="N652" s="27">
        <f>M652*$E$3</f>
        <v/>
      </c>
      <c r="O652" s="12" t="n"/>
    </row>
    <row r="653" ht="13" customFormat="1" customHeight="1" s="33">
      <c r="A653" s="37" t="inlineStr">
        <is>
          <t>0020391</t>
        </is>
      </c>
      <c r="B653" s="22" t="inlineStr">
        <is>
          <t>Петля +45° DTC STANDARD Click-On средее наложение 45мм</t>
        </is>
      </c>
      <c r="C653" s="22" t="inlineStr">
        <is>
          <t>C98P675</t>
        </is>
      </c>
      <c r="D653" s="123" t="inlineStr">
        <is>
          <t>в наличии</t>
        </is>
      </c>
      <c r="E653" s="52" t="inlineStr">
        <is>
          <t>шт</t>
        </is>
      </c>
      <c r="F653" s="23" t="n">
        <v>200</v>
      </c>
      <c r="G653" s="65">
        <f>I653*1.2</f>
        <v/>
      </c>
      <c r="H653" s="24">
        <f>J653*1.2</f>
        <v/>
      </c>
      <c r="I653" s="25" t="n">
        <v>2.4252</v>
      </c>
      <c r="J653" s="24">
        <f>I653*$E$3</f>
        <v/>
      </c>
      <c r="K653" s="25">
        <f>(I653+M653)/2</f>
        <v/>
      </c>
      <c r="L653" s="27">
        <f>(J653+N653)/2</f>
        <v/>
      </c>
      <c r="M653" s="25" t="n">
        <v>2.021</v>
      </c>
      <c r="N653" s="27">
        <f>M653*$E$3</f>
        <v/>
      </c>
      <c r="O653" s="12" t="n"/>
    </row>
    <row r="654" ht="13" customFormat="1" customHeight="1" s="33">
      <c r="A654" s="37" t="inlineStr">
        <is>
          <t>0020380</t>
        </is>
      </c>
      <c r="B654" s="22" t="inlineStr">
        <is>
          <t>Петля +90° под фальшпанель DTC STANDART Click-On X=21,5 45мм</t>
        </is>
      </c>
      <c r="C654" s="22" t="inlineStr">
        <is>
          <t>С98J675</t>
        </is>
      </c>
      <c r="D654" s="52" t="inlineStr">
        <is>
          <t>-</t>
        </is>
      </c>
      <c r="E654" s="52" t="inlineStr">
        <is>
          <t>шт</t>
        </is>
      </c>
      <c r="F654" s="23" t="n">
        <v>200</v>
      </c>
      <c r="G654" s="65">
        <f>I654*1.2</f>
        <v/>
      </c>
      <c r="H654" s="24">
        <f>J654*1.2</f>
        <v/>
      </c>
      <c r="I654" s="25" t="n">
        <v>2.4335</v>
      </c>
      <c r="J654" s="24">
        <f>I654*$E$3</f>
        <v/>
      </c>
      <c r="K654" s="25">
        <f>(I654+M654)/2</f>
        <v/>
      </c>
      <c r="L654" s="27">
        <f>(J654+N654)/2</f>
        <v/>
      </c>
      <c r="M654" s="25" t="n">
        <v>2.0279</v>
      </c>
      <c r="N654" s="27">
        <f>M654*$E$3</f>
        <v/>
      </c>
      <c r="O654" s="12" t="n"/>
    </row>
    <row r="655" ht="13" customFormat="1" customHeight="1" s="33">
      <c r="A655" s="37" t="inlineStr">
        <is>
          <t>0020381</t>
        </is>
      </c>
      <c r="B655" s="22" t="inlineStr">
        <is>
          <t>Петля +90° под фальшпанель DTC STANDART Click-On X=37 45мм</t>
        </is>
      </c>
      <c r="C655" s="22" t="inlineStr">
        <is>
          <t>С98G675</t>
        </is>
      </c>
      <c r="D655" s="123" t="inlineStr">
        <is>
          <t>в наличии</t>
        </is>
      </c>
      <c r="E655" s="52" t="inlineStr">
        <is>
          <t>шт</t>
        </is>
      </c>
      <c r="F655" s="23" t="n">
        <v>200</v>
      </c>
      <c r="G655" s="65">
        <f>I655*1.2</f>
        <v/>
      </c>
      <c r="H655" s="24">
        <f>J655*1.2</f>
        <v/>
      </c>
      <c r="I655" s="25" t="n">
        <v>2.462</v>
      </c>
      <c r="J655" s="24">
        <f>I655*$E$3</f>
        <v/>
      </c>
      <c r="K655" s="25">
        <f>(I655+M655)/2</f>
        <v/>
      </c>
      <c r="L655" s="27">
        <f>(J655+N655)/2</f>
        <v/>
      </c>
      <c r="M655" s="25" t="n">
        <v>2.0517</v>
      </c>
      <c r="N655" s="27">
        <f>M655*$E$3</f>
        <v/>
      </c>
      <c r="O655" s="12" t="n"/>
    </row>
    <row r="656" ht="13" customHeight="1">
      <c r="A656" s="37" t="inlineStr">
        <is>
          <t>0020370</t>
        </is>
      </c>
      <c r="B656" s="22" t="inlineStr">
        <is>
          <t>Петля 110° DTC STANDARD Click-On вкладная 45мм</t>
        </is>
      </c>
      <c r="C656" s="22" t="inlineStr">
        <is>
          <t>С98C675</t>
        </is>
      </c>
      <c r="D656" s="123" t="inlineStr">
        <is>
          <t>в наличии</t>
        </is>
      </c>
      <c r="E656" s="52" t="inlineStr">
        <is>
          <t>шт</t>
        </is>
      </c>
      <c r="F656" s="23" t="n">
        <v>200</v>
      </c>
      <c r="G656" s="65">
        <f>I656*1.2</f>
        <v/>
      </c>
      <c r="H656" s="24">
        <f>J656*1.2</f>
        <v/>
      </c>
      <c r="I656" s="25" t="n">
        <v>0.5376</v>
      </c>
      <c r="J656" s="24">
        <f>I656*$E$3</f>
        <v/>
      </c>
      <c r="K656" s="25">
        <f>(I656+M656)/2</f>
        <v/>
      </c>
      <c r="L656" s="9">
        <f>(J656+N656)/2</f>
        <v/>
      </c>
      <c r="M656" s="25" t="n">
        <v>0.448</v>
      </c>
      <c r="N656" s="9">
        <f>M656*$E$3</f>
        <v/>
      </c>
    </row>
    <row r="657" ht="13" customHeight="1">
      <c r="A657" s="37" t="inlineStr">
        <is>
          <t>0020371</t>
        </is>
      </c>
      <c r="B657" s="22" t="inlineStr">
        <is>
          <t>Петля 110° DTC STANDARD Click-On накладная 45мм</t>
        </is>
      </c>
      <c r="C657" s="22" t="inlineStr">
        <is>
          <t>С98A675</t>
        </is>
      </c>
      <c r="D657" s="123" t="inlineStr">
        <is>
          <t>в наличии</t>
        </is>
      </c>
      <c r="E657" s="52" t="inlineStr">
        <is>
          <t>шт</t>
        </is>
      </c>
      <c r="F657" s="23" t="n">
        <v>200</v>
      </c>
      <c r="G657" s="65">
        <f>I657*1.2</f>
        <v/>
      </c>
      <c r="H657" s="24">
        <f>J657*1.2</f>
        <v/>
      </c>
      <c r="I657" s="25" t="n">
        <v>0.5376</v>
      </c>
      <c r="J657" s="24">
        <f>I657*$E$3</f>
        <v/>
      </c>
      <c r="K657" s="25">
        <f>(I657+M657)/2</f>
        <v/>
      </c>
      <c r="L657" s="9">
        <f>(J657+N657)/2</f>
        <v/>
      </c>
      <c r="M657" s="25" t="n">
        <v>0.448</v>
      </c>
      <c r="N657" s="9">
        <f>M657*$E$3</f>
        <v/>
      </c>
    </row>
    <row r="658" ht="13" customHeight="1">
      <c r="A658" s="37" t="inlineStr">
        <is>
          <t>0020372</t>
        </is>
      </c>
      <c r="B658" s="22" t="inlineStr">
        <is>
          <t>Петля 110° DTC STANDARD Click-On полунакладная 45мм</t>
        </is>
      </c>
      <c r="C658" s="22" t="inlineStr">
        <is>
          <t>С98B675</t>
        </is>
      </c>
      <c r="D658" s="123" t="inlineStr">
        <is>
          <t>в наличии</t>
        </is>
      </c>
      <c r="E658" s="52" t="inlineStr">
        <is>
          <t>шт</t>
        </is>
      </c>
      <c r="F658" s="23" t="n">
        <v>200</v>
      </c>
      <c r="G658" s="65">
        <f>I658*1.2</f>
        <v/>
      </c>
      <c r="H658" s="24">
        <f>J658*1.2</f>
        <v/>
      </c>
      <c r="I658" s="25" t="n">
        <v>0.5376</v>
      </c>
      <c r="J658" s="24">
        <f>I658*$E$3</f>
        <v/>
      </c>
      <c r="K658" s="25">
        <f>(I658+M658)/2</f>
        <v/>
      </c>
      <c r="L658" s="9">
        <f>(J658+N658)/2</f>
        <v/>
      </c>
      <c r="M658" s="25" t="n">
        <v>0.448</v>
      </c>
      <c r="N658" s="9">
        <f>M658*$E$3</f>
        <v/>
      </c>
    </row>
    <row r="659" ht="13" customHeight="1">
      <c r="A659" s="37" t="inlineStr">
        <is>
          <t>0020395</t>
        </is>
      </c>
      <c r="B659" s="22" t="inlineStr">
        <is>
          <t xml:space="preserve">Петля для узкой AL-рамки 110° DTC STANDARD Сlick-on вкладная </t>
        </is>
      </c>
      <c r="C659" s="22" t="inlineStr">
        <is>
          <t>C98С630</t>
        </is>
      </c>
      <c r="D659" s="123" t="inlineStr">
        <is>
          <t>в наличии</t>
        </is>
      </c>
      <c r="E659" s="52" t="inlineStr">
        <is>
          <t>шт</t>
        </is>
      </c>
      <c r="F659" s="23" t="n">
        <v>200</v>
      </c>
      <c r="G659" s="65">
        <f>I659*1.2</f>
        <v/>
      </c>
      <c r="H659" s="24">
        <f>J659*1.2</f>
        <v/>
      </c>
      <c r="I659" s="25" t="n">
        <v>0.5614</v>
      </c>
      <c r="J659" s="24">
        <f>I659*$E$3</f>
        <v/>
      </c>
      <c r="K659" s="25">
        <f>(I659+M659)/2</f>
        <v/>
      </c>
      <c r="L659" s="9">
        <f>(J659+N659)/2</f>
        <v/>
      </c>
      <c r="M659" s="25" t="n">
        <v>0.4678</v>
      </c>
      <c r="N659" s="9">
        <f>M659*$E$3</f>
        <v/>
      </c>
    </row>
    <row r="660" ht="13" customHeight="1">
      <c r="A660" s="37" t="inlineStr">
        <is>
          <t>0020394</t>
        </is>
      </c>
      <c r="B660" s="22" t="inlineStr">
        <is>
          <t xml:space="preserve">Петля для узкой AL-рамки 110° DTC STANDARD Сlick-on накладная </t>
        </is>
      </c>
      <c r="C660" s="22" t="inlineStr">
        <is>
          <t>C98A630</t>
        </is>
      </c>
      <c r="D660" s="123" t="inlineStr">
        <is>
          <t>в наличии</t>
        </is>
      </c>
      <c r="E660" s="52" t="inlineStr">
        <is>
          <t>шт</t>
        </is>
      </c>
      <c r="F660" s="23" t="n">
        <v>200</v>
      </c>
      <c r="G660" s="65">
        <f>I660*1.2</f>
        <v/>
      </c>
      <c r="H660" s="24">
        <f>J660*1.2</f>
        <v/>
      </c>
      <c r="I660" s="25" t="n">
        <v>0.5614</v>
      </c>
      <c r="J660" s="24">
        <f>I660*$E$3</f>
        <v/>
      </c>
      <c r="K660" s="25">
        <f>(I660+M660)/2</f>
        <v/>
      </c>
      <c r="L660" s="9">
        <f>(J660+N660)/2</f>
        <v/>
      </c>
      <c r="M660" s="25" t="n">
        <v>0.4678</v>
      </c>
      <c r="N660" s="9">
        <f>M660*$E$3</f>
        <v/>
      </c>
    </row>
    <row r="661" ht="13" customHeight="1">
      <c r="A661" s="37" t="inlineStr">
        <is>
          <t>0020396</t>
        </is>
      </c>
      <c r="B661" s="22" t="inlineStr">
        <is>
          <t>Петля для узкой AL-рамки 110° DTC STANDARD Сlick-on полунакладная</t>
        </is>
      </c>
      <c r="C661" s="22" t="inlineStr">
        <is>
          <t>C98B630</t>
        </is>
      </c>
      <c r="D661" s="123" t="inlineStr">
        <is>
          <t>в наличии</t>
        </is>
      </c>
      <c r="E661" s="52" t="inlineStr">
        <is>
          <t>шт</t>
        </is>
      </c>
      <c r="F661" s="23" t="n">
        <v>200</v>
      </c>
      <c r="G661" s="65">
        <f>I661*1.2</f>
        <v/>
      </c>
      <c r="H661" s="24">
        <f>J661*1.2</f>
        <v/>
      </c>
      <c r="I661" s="25" t="n">
        <v>0.5614</v>
      </c>
      <c r="J661" s="24">
        <f>I661*$E$3</f>
        <v/>
      </c>
      <c r="K661" s="25">
        <f>(I661+M661)/2</f>
        <v/>
      </c>
      <c r="L661" s="9">
        <f>(J661+N661)/2</f>
        <v/>
      </c>
      <c r="M661" s="25" t="n">
        <v>0.4678</v>
      </c>
      <c r="N661" s="9">
        <f>M661*$E$3</f>
        <v/>
      </c>
    </row>
    <row r="662" ht="13" customHeight="1">
      <c r="A662" s="37" t="inlineStr">
        <is>
          <t>0020388</t>
        </is>
      </c>
      <c r="B662" s="22" t="inlineStr">
        <is>
          <t>Петля PUSH +30° DTC STANDARD Click-On средее наложение 45мм</t>
        </is>
      </c>
      <c r="C662" s="22" t="inlineStr">
        <is>
          <t>A98W615</t>
        </is>
      </c>
      <c r="D662" s="123" t="inlineStr">
        <is>
          <t>в наличии</t>
        </is>
      </c>
      <c r="E662" s="52" t="inlineStr">
        <is>
          <t>шт</t>
        </is>
      </c>
      <c r="F662" s="23" t="n">
        <v>200</v>
      </c>
      <c r="G662" s="65">
        <f>I662*1.2</f>
        <v/>
      </c>
      <c r="H662" s="24">
        <f>J662*1.2</f>
        <v/>
      </c>
      <c r="I662" s="25" t="n">
        <v>2.3409</v>
      </c>
      <c r="J662" s="24">
        <f>I662*$E$3</f>
        <v/>
      </c>
      <c r="K662" s="25">
        <f>(I662+M662)/2</f>
        <v/>
      </c>
      <c r="L662" s="9">
        <f>(J662+N662)/2</f>
        <v/>
      </c>
      <c r="M662" s="25" t="n">
        <v>1.9507</v>
      </c>
      <c r="N662" s="9">
        <f>M662*$E$3</f>
        <v/>
      </c>
    </row>
    <row r="663" ht="13" customHeight="1">
      <c r="A663" s="37" t="inlineStr">
        <is>
          <t>0020392</t>
        </is>
      </c>
      <c r="B663" s="22" t="inlineStr">
        <is>
          <t xml:space="preserve">Петля PUSH +45° DTC STANDARD Click-On средее наложение 45мм </t>
        </is>
      </c>
      <c r="C663" s="22" t="inlineStr">
        <is>
          <t>A98P675</t>
        </is>
      </c>
      <c r="D663" s="123" t="inlineStr">
        <is>
          <t>в наличии</t>
        </is>
      </c>
      <c r="E663" s="52" t="inlineStr">
        <is>
          <t>шт</t>
        </is>
      </c>
      <c r="F663" s="23" t="n">
        <v>200</v>
      </c>
      <c r="G663" s="65">
        <f>I663*1.2</f>
        <v/>
      </c>
      <c r="H663" s="24">
        <f>J663*1.2</f>
        <v/>
      </c>
      <c r="I663" s="25" t="n">
        <v>2.3409</v>
      </c>
      <c r="J663" s="24">
        <f>I663*$E$3</f>
        <v/>
      </c>
      <c r="K663" s="25">
        <f>(I663+M663)/2</f>
        <v/>
      </c>
      <c r="L663" s="9">
        <f>(J663+N663)/2</f>
        <v/>
      </c>
      <c r="M663" s="25" t="n">
        <v>1.9507</v>
      </c>
      <c r="N663" s="9">
        <f>M663*$E$3</f>
        <v/>
      </c>
    </row>
    <row r="664" ht="13" customHeight="1">
      <c r="A664" s="37" t="inlineStr">
        <is>
          <t>0020382</t>
        </is>
      </c>
      <c r="B664" s="22" t="inlineStr">
        <is>
          <t>Петля PUSH +90° под фальшпанель DTC STANDART Click-On X=21,5 45мм</t>
        </is>
      </c>
      <c r="C664" s="22" t="inlineStr">
        <is>
          <t>A98J675</t>
        </is>
      </c>
      <c r="D664" s="123" t="inlineStr">
        <is>
          <t>в наличии</t>
        </is>
      </c>
      <c r="E664" s="52" t="inlineStr">
        <is>
          <t>шт</t>
        </is>
      </c>
      <c r="F664" s="23" t="n">
        <v>200</v>
      </c>
      <c r="G664" s="65">
        <f>I664*1.2</f>
        <v/>
      </c>
      <c r="H664" s="24">
        <f>J664*1.2</f>
        <v/>
      </c>
      <c r="I664" s="25" t="n">
        <v>2.4621</v>
      </c>
      <c r="J664" s="24">
        <f>I664*$E$3</f>
        <v/>
      </c>
      <c r="K664" s="25">
        <f>(I664+M664)/2</f>
        <v/>
      </c>
      <c r="L664" s="9">
        <f>(J664+N664)/2</f>
        <v/>
      </c>
      <c r="M664" s="25" t="n">
        <v>2.0517</v>
      </c>
      <c r="N664" s="9">
        <f>M664*$E$3</f>
        <v/>
      </c>
    </row>
    <row r="665" ht="13" customHeight="1">
      <c r="A665" s="37" t="inlineStr">
        <is>
          <t>0020383</t>
        </is>
      </c>
      <c r="B665" s="22" t="inlineStr">
        <is>
          <t>Петля PUSH +90° под фальшпанель DTC STANDART Click-On X=37 45мм</t>
        </is>
      </c>
      <c r="C665" s="22" t="inlineStr">
        <is>
          <t>A98G675</t>
        </is>
      </c>
      <c r="D665" s="123" t="inlineStr">
        <is>
          <t>в наличии</t>
        </is>
      </c>
      <c r="E665" s="52" t="inlineStr">
        <is>
          <t>шт</t>
        </is>
      </c>
      <c r="F665" s="23" t="n">
        <v>200</v>
      </c>
      <c r="G665" s="65">
        <f>I665*1.2</f>
        <v/>
      </c>
      <c r="H665" s="24">
        <f>J665*1.2</f>
        <v/>
      </c>
      <c r="I665" s="25" t="n">
        <v>2.4621</v>
      </c>
      <c r="J665" s="24">
        <f>I665*$E$3</f>
        <v/>
      </c>
      <c r="K665" s="25">
        <f>(I665+M665)/2</f>
        <v/>
      </c>
      <c r="L665" s="9">
        <f>(J665+N665)/2</f>
        <v/>
      </c>
      <c r="M665" s="25" t="n">
        <v>2.0517</v>
      </c>
      <c r="N665" s="9">
        <f>M665*$E$3</f>
        <v/>
      </c>
    </row>
    <row r="666" ht="13" customHeight="1">
      <c r="A666" s="37" t="inlineStr">
        <is>
          <t>0020373</t>
        </is>
      </c>
      <c r="B666" s="22" t="inlineStr">
        <is>
          <t>Петля PUSH 110° DTC STANDARD Click-On вкладная 45 мм</t>
        </is>
      </c>
      <c r="C666" s="22" t="inlineStr">
        <is>
          <t>A98C675</t>
        </is>
      </c>
      <c r="D666" s="123" t="inlineStr">
        <is>
          <t>в наличии</t>
        </is>
      </c>
      <c r="E666" s="52" t="inlineStr">
        <is>
          <t>шт</t>
        </is>
      </c>
      <c r="F666" s="23" t="n">
        <v>200</v>
      </c>
      <c r="G666" s="65">
        <f>I666*1.2</f>
        <v/>
      </c>
      <c r="H666" s="24">
        <f>J666*1.2</f>
        <v/>
      </c>
      <c r="I666" s="25" t="n">
        <v>0.7425</v>
      </c>
      <c r="J666" s="24">
        <f>I666*$E$3</f>
        <v/>
      </c>
      <c r="K666" s="25">
        <f>(I666+M666)/2</f>
        <v/>
      </c>
      <c r="L666" s="9">
        <f>(J666+N666)/2</f>
        <v/>
      </c>
      <c r="M666" s="25" t="n">
        <v>0.6187</v>
      </c>
      <c r="N666" s="9">
        <f>M666*$E$3</f>
        <v/>
      </c>
    </row>
    <row r="667" ht="13" customHeight="1">
      <c r="A667" s="37" t="inlineStr">
        <is>
          <t>0018359</t>
        </is>
      </c>
      <c r="B667" s="22" t="inlineStr">
        <is>
          <t xml:space="preserve">Петля PUSH 110° DTC STANDARD Click-On вкладная 48мм </t>
        </is>
      </c>
      <c r="C667" s="22" t="inlineStr">
        <is>
          <t>A98C676</t>
        </is>
      </c>
      <c r="D667" s="52" t="inlineStr">
        <is>
          <t>-</t>
        </is>
      </c>
      <c r="E667" s="52" t="inlineStr">
        <is>
          <t>шт</t>
        </is>
      </c>
      <c r="F667" s="23" t="n">
        <v>200</v>
      </c>
      <c r="G667" s="65">
        <f>I667*1.2</f>
        <v/>
      </c>
      <c r="H667" s="24">
        <f>J667*1.2</f>
        <v/>
      </c>
      <c r="I667" s="25" t="n">
        <v>0.6953</v>
      </c>
      <c r="J667" s="24">
        <f>I667*$E$3</f>
        <v/>
      </c>
      <c r="K667" s="25">
        <f>(I667+M667)/2</f>
        <v/>
      </c>
      <c r="L667" s="9">
        <f>(J667+N667)/2</f>
        <v/>
      </c>
      <c r="M667" s="25" t="n">
        <v>0.5797</v>
      </c>
      <c r="N667" s="9">
        <f>M667*$E$3</f>
        <v/>
      </c>
    </row>
    <row r="668" ht="13" customHeight="1">
      <c r="A668" s="37" t="inlineStr">
        <is>
          <t>0020374</t>
        </is>
      </c>
      <c r="B668" s="22" t="inlineStr">
        <is>
          <t xml:space="preserve">Петля PUSH 110° DTC STANDARD Click-On накладная 45 мм </t>
        </is>
      </c>
      <c r="C668" s="22" t="inlineStr">
        <is>
          <t>A98A675</t>
        </is>
      </c>
      <c r="D668" s="80" t="inlineStr">
        <is>
          <t>-</t>
        </is>
      </c>
      <c r="E668" s="52" t="inlineStr">
        <is>
          <t>шт</t>
        </is>
      </c>
      <c r="F668" s="23" t="n">
        <v>200</v>
      </c>
      <c r="G668" s="65">
        <f>I668*1.2</f>
        <v/>
      </c>
      <c r="H668" s="24">
        <f>J668*1.2</f>
        <v/>
      </c>
      <c r="I668" s="25" t="n">
        <v>0.7425</v>
      </c>
      <c r="J668" s="24">
        <f>I668*$E$3</f>
        <v/>
      </c>
      <c r="K668" s="25">
        <f>(I668+M668)/2</f>
        <v/>
      </c>
      <c r="L668" s="9">
        <f>(J668+N668)/2</f>
        <v/>
      </c>
      <c r="M668" s="25" t="n">
        <v>0.6187</v>
      </c>
      <c r="N668" s="9">
        <f>M668*$E$3</f>
        <v/>
      </c>
    </row>
    <row r="669" ht="13" customHeight="1">
      <c r="A669" s="37" t="inlineStr">
        <is>
          <t>0018356</t>
        </is>
      </c>
      <c r="B669" s="22" t="inlineStr">
        <is>
          <t xml:space="preserve">Петля PUSH 110° DTC STANDARD Click-On накладная 48мм </t>
        </is>
      </c>
      <c r="C669" s="22" t="inlineStr">
        <is>
          <t>A98A676</t>
        </is>
      </c>
      <c r="D669" s="54" t="inlineStr">
        <is>
          <t>в наличии</t>
        </is>
      </c>
      <c r="E669" s="52" t="inlineStr">
        <is>
          <t>шт</t>
        </is>
      </c>
      <c r="F669" s="23" t="n">
        <v>200</v>
      </c>
      <c r="G669" s="65">
        <f>I669*1.2</f>
        <v/>
      </c>
      <c r="H669" s="24">
        <f>J669*1.2</f>
        <v/>
      </c>
      <c r="I669" s="25" t="n">
        <v>0.9127</v>
      </c>
      <c r="J669" s="24">
        <f>I669*$E$3</f>
        <v/>
      </c>
      <c r="K669" s="25">
        <f>(I669+M669)/2</f>
        <v/>
      </c>
      <c r="L669" s="9">
        <f>(J669+N669)/2</f>
        <v/>
      </c>
      <c r="M669" s="25" t="n">
        <v>0.6588000000000001</v>
      </c>
      <c r="N669" s="9">
        <f>M669*$E$3</f>
        <v/>
      </c>
    </row>
    <row r="670" ht="13" customHeight="1">
      <c r="A670" s="37" t="inlineStr">
        <is>
          <t>0020375</t>
        </is>
      </c>
      <c r="B670" s="22" t="inlineStr">
        <is>
          <t xml:space="preserve">Петля PUSH 110° DTC STANDARD Click-On полунакладная 45мм </t>
        </is>
      </c>
      <c r="C670" s="22" t="inlineStr">
        <is>
          <t>A98B675</t>
        </is>
      </c>
      <c r="D670" s="123" t="inlineStr">
        <is>
          <t>в наличии</t>
        </is>
      </c>
      <c r="E670" s="52" t="inlineStr">
        <is>
          <t>шт</t>
        </is>
      </c>
      <c r="F670" s="23" t="n">
        <v>200</v>
      </c>
      <c r="G670" s="65">
        <f>I670*1.2</f>
        <v/>
      </c>
      <c r="H670" s="24">
        <f>J670*1.2</f>
        <v/>
      </c>
      <c r="I670" s="25" t="n">
        <v>0.7425</v>
      </c>
      <c r="J670" s="24">
        <f>I670*$E$3</f>
        <v/>
      </c>
      <c r="K670" s="25">
        <f>(I670+M670)/2</f>
        <v/>
      </c>
      <c r="L670" s="9">
        <f>(J670+N670)/2</f>
        <v/>
      </c>
      <c r="M670" s="25" t="n">
        <v>0.6187</v>
      </c>
      <c r="N670" s="9">
        <f>M670*$E$3</f>
        <v/>
      </c>
    </row>
    <row r="671" ht="13" customHeight="1">
      <c r="A671" s="37" t="inlineStr">
        <is>
          <t>0018357</t>
        </is>
      </c>
      <c r="B671" s="22" t="inlineStr">
        <is>
          <t xml:space="preserve">Петля PUSH 110° DTC STANDARD Click-On полунакладная 48мм </t>
        </is>
      </c>
      <c r="C671" s="22" t="inlineStr">
        <is>
          <t>A98B676</t>
        </is>
      </c>
      <c r="D671" s="54" t="inlineStr">
        <is>
          <t>в наличии</t>
        </is>
      </c>
      <c r="E671" s="52" t="inlineStr">
        <is>
          <t>шт</t>
        </is>
      </c>
      <c r="F671" s="23" t="n">
        <v>200</v>
      </c>
      <c r="G671" s="65">
        <f>I671*1.2</f>
        <v/>
      </c>
      <c r="H671" s="24">
        <f>J671*1.2</f>
        <v/>
      </c>
      <c r="I671" s="25" t="n">
        <v>0.9127</v>
      </c>
      <c r="J671" s="24">
        <f>I671*$E$3</f>
        <v/>
      </c>
      <c r="K671" s="25">
        <f>(I671+M671)/2</f>
        <v/>
      </c>
      <c r="L671" s="9">
        <f>(J671+N671)/2</f>
        <v/>
      </c>
      <c r="M671" s="25" t="n">
        <v>0.6588000000000001</v>
      </c>
      <c r="N671" s="9">
        <f>M671*$E$3</f>
        <v/>
      </c>
    </row>
    <row r="672" ht="13" customHeight="1">
      <c r="A672" s="37" t="inlineStr">
        <is>
          <t>0020398</t>
        </is>
      </c>
      <c r="B672" s="22" t="inlineStr">
        <is>
          <t xml:space="preserve">Петля PUSH для узкой AL-рамки 110° DTC STANDARD Сlick-on вкладная </t>
        </is>
      </c>
      <c r="C672" s="22" t="inlineStr">
        <is>
          <t>A98С630</t>
        </is>
      </c>
      <c r="D672" s="123" t="inlineStr">
        <is>
          <t>в наличии</t>
        </is>
      </c>
      <c r="E672" s="52" t="inlineStr">
        <is>
          <t>шт</t>
        </is>
      </c>
      <c r="F672" s="23" t="n">
        <v>200</v>
      </c>
      <c r="G672" s="65">
        <f>I672*1.2</f>
        <v/>
      </c>
      <c r="H672" s="24">
        <f>J672*1.2</f>
        <v/>
      </c>
      <c r="I672" s="25" t="n">
        <v>0.5817</v>
      </c>
      <c r="J672" s="24">
        <f>I672*$E$3</f>
        <v/>
      </c>
      <c r="K672" s="25">
        <f>(I672+M672)/2</f>
        <v/>
      </c>
      <c r="L672" s="9">
        <f>(J672+N672)/2</f>
        <v/>
      </c>
      <c r="M672" s="25" t="n">
        <v>0.4848</v>
      </c>
      <c r="N672" s="9">
        <f>M672*$E$3</f>
        <v/>
      </c>
    </row>
    <row r="673" ht="13" customHeight="1">
      <c r="A673" s="37" t="inlineStr">
        <is>
          <t>0020397</t>
        </is>
      </c>
      <c r="B673" s="22" t="inlineStr">
        <is>
          <t>Петля PUSH для узкой AL-рамки 110° DTC STANDARD Сlick-on накладная</t>
        </is>
      </c>
      <c r="C673" s="22" t="inlineStr">
        <is>
          <t>A98A630</t>
        </is>
      </c>
      <c r="D673" s="123" t="inlineStr">
        <is>
          <t>в наличии</t>
        </is>
      </c>
      <c r="E673" s="52" t="inlineStr">
        <is>
          <t>шт</t>
        </is>
      </c>
      <c r="F673" s="23" t="n">
        <v>200</v>
      </c>
      <c r="G673" s="65">
        <f>I673*1.2</f>
        <v/>
      </c>
      <c r="H673" s="24">
        <f>J673*1.2</f>
        <v/>
      </c>
      <c r="I673" s="25" t="n">
        <v>0.5817</v>
      </c>
      <c r="J673" s="24">
        <f>I673*$E$3</f>
        <v/>
      </c>
      <c r="K673" s="25">
        <f>(I673+M673)/2</f>
        <v/>
      </c>
      <c r="L673" s="9">
        <f>(J673+N673)/2</f>
        <v/>
      </c>
      <c r="M673" s="25" t="n">
        <v>0.4848</v>
      </c>
      <c r="N673" s="9">
        <f>M673*$E$3</f>
        <v/>
      </c>
    </row>
    <row r="674" ht="13" customFormat="1" customHeight="1" s="33">
      <c r="A674" s="37" t="inlineStr">
        <is>
          <t>0020399</t>
        </is>
      </c>
      <c r="B674" s="22" t="inlineStr">
        <is>
          <t>Петля PUSH для узкой AL-рамки 110° DTC STANDARD Сlick-on полунакладная</t>
        </is>
      </c>
      <c r="C674" s="22" t="inlineStr">
        <is>
          <t>A98B630</t>
        </is>
      </c>
      <c r="D674" s="123" t="inlineStr">
        <is>
          <t>в наличии</t>
        </is>
      </c>
      <c r="E674" s="52" t="inlineStr">
        <is>
          <t>шт</t>
        </is>
      </c>
      <c r="F674" s="23" t="n">
        <v>200</v>
      </c>
      <c r="G674" s="65">
        <f>I674*1.2</f>
        <v/>
      </c>
      <c r="H674" s="24">
        <f>J674*1.2</f>
        <v/>
      </c>
      <c r="I674" s="25" t="n">
        <v>0.5817</v>
      </c>
      <c r="J674" s="24">
        <f>I674*$E$3</f>
        <v/>
      </c>
      <c r="K674" s="25">
        <f>(I674+M674)/2</f>
        <v/>
      </c>
      <c r="L674" s="27">
        <f>(J674+N674)/2</f>
        <v/>
      </c>
      <c r="M674" s="25" t="n">
        <v>0.4848</v>
      </c>
      <c r="N674" s="27">
        <f>M674*$E$3</f>
        <v/>
      </c>
      <c r="O674" s="12" t="n"/>
    </row>
    <row r="675" ht="13" customHeight="1">
      <c r="A675" s="37" t="inlineStr">
        <is>
          <t>0020376</t>
        </is>
      </c>
      <c r="B675" s="22" t="inlineStr">
        <is>
          <t>Петля PUSH с обратной пружиной 110° DTC STANDARD Click-On вкладная 45мм</t>
        </is>
      </c>
      <c r="C675" s="22" t="inlineStr">
        <is>
          <t>F98C675</t>
        </is>
      </c>
      <c r="D675" s="123" t="inlineStr">
        <is>
          <t>в наличии</t>
        </is>
      </c>
      <c r="E675" s="52" t="inlineStr">
        <is>
          <t>шт</t>
        </is>
      </c>
      <c r="F675" s="23" t="n">
        <v>200</v>
      </c>
      <c r="G675" s="65">
        <f>I675*1.2</f>
        <v/>
      </c>
      <c r="H675" s="24">
        <f>J675*1.2</f>
        <v/>
      </c>
      <c r="I675" s="25" t="n">
        <v>0.5655</v>
      </c>
      <c r="J675" s="24">
        <f>I675*$E$3</f>
        <v/>
      </c>
      <c r="K675" s="25">
        <f>(I675+M675)/2</f>
        <v/>
      </c>
      <c r="L675" s="9">
        <f>(J675+N675)/2</f>
        <v/>
      </c>
      <c r="M675" s="25" t="n">
        <v>0.4713</v>
      </c>
      <c r="N675" s="9">
        <f>M675*$E$3</f>
        <v/>
      </c>
    </row>
    <row r="676" ht="13" customHeight="1">
      <c r="A676" s="37" t="inlineStr">
        <is>
          <t>0020377</t>
        </is>
      </c>
      <c r="B676" s="22" t="inlineStr">
        <is>
          <t>Петля PUSH с обратной пружиной 110° DTC STANDARD Click-On накладная 45мм</t>
        </is>
      </c>
      <c r="C676" s="22" t="inlineStr">
        <is>
          <t>F98A675</t>
        </is>
      </c>
      <c r="D676" s="123" t="inlineStr">
        <is>
          <t>в наличии</t>
        </is>
      </c>
      <c r="E676" s="52" t="inlineStr">
        <is>
          <t>шт</t>
        </is>
      </c>
      <c r="F676" s="23" t="n">
        <v>200</v>
      </c>
      <c r="G676" s="65">
        <f>I676*1.2</f>
        <v/>
      </c>
      <c r="H676" s="24">
        <f>J676*1.2</f>
        <v/>
      </c>
      <c r="I676" s="25" t="n">
        <v>0.5655</v>
      </c>
      <c r="J676" s="24">
        <f>I676*$E$3</f>
        <v/>
      </c>
      <c r="K676" s="25">
        <f>(I676+M676)/2</f>
        <v/>
      </c>
      <c r="L676" s="9">
        <f>(J676+N676)/2</f>
        <v/>
      </c>
      <c r="M676" s="25" t="n">
        <v>0.4713</v>
      </c>
      <c r="N676" s="9">
        <f>M676*$E$3</f>
        <v/>
      </c>
    </row>
    <row r="677" ht="13" customHeight="1">
      <c r="A677" s="37" t="inlineStr">
        <is>
          <t>0020378</t>
        </is>
      </c>
      <c r="B677" s="22" t="inlineStr">
        <is>
          <t>Петля PUSH с обратной пружиной 110° DTC STANDARD Click-On полунакладная 45мм</t>
        </is>
      </c>
      <c r="C677" s="22" t="inlineStr">
        <is>
          <t>F98B675</t>
        </is>
      </c>
      <c r="D677" s="123" t="inlineStr">
        <is>
          <t>в наличии</t>
        </is>
      </c>
      <c r="E677" s="52" t="inlineStr">
        <is>
          <t>шт</t>
        </is>
      </c>
      <c r="F677" s="23" t="n">
        <v>200</v>
      </c>
      <c r="G677" s="65">
        <f>I677*1.2</f>
        <v/>
      </c>
      <c r="H677" s="24">
        <f>J677*1.2</f>
        <v/>
      </c>
      <c r="I677" s="25" t="n">
        <v>0.5655</v>
      </c>
      <c r="J677" s="24">
        <f>I677*$E$3</f>
        <v/>
      </c>
      <c r="K677" s="25">
        <f>(I677+M677)/2</f>
        <v/>
      </c>
      <c r="L677" s="9">
        <f>(J677+N677)/2</f>
        <v/>
      </c>
      <c r="M677" s="25" t="n">
        <v>0.4713</v>
      </c>
      <c r="N677" s="9">
        <f>M677*$E$3</f>
        <v/>
      </c>
    </row>
    <row r="678" ht="13" customHeight="1">
      <c r="A678" s="37" t="inlineStr">
        <is>
          <t>0020379</t>
        </is>
      </c>
      <c r="B678" s="22" t="inlineStr">
        <is>
          <t xml:space="preserve">Петля для складных дверей 25° DTC STANDART Click-On карусельная 45мм </t>
        </is>
      </c>
      <c r="C678" s="22" t="inlineStr">
        <is>
          <t>C98H675</t>
        </is>
      </c>
      <c r="D678" s="123" t="inlineStr">
        <is>
          <t>в наличии</t>
        </is>
      </c>
      <c r="E678" s="52" t="inlineStr">
        <is>
          <t>шт</t>
        </is>
      </c>
      <c r="F678" s="23" t="n">
        <v>200</v>
      </c>
      <c r="G678" s="65">
        <f>I678*1.2</f>
        <v/>
      </c>
      <c r="H678" s="24">
        <f>J678*1.2</f>
        <v/>
      </c>
      <c r="I678" s="25" t="n">
        <v>1.273</v>
      </c>
      <c r="J678" s="24">
        <f>I678*$E$3</f>
        <v/>
      </c>
      <c r="K678" s="25">
        <f>(I678+M678)/2</f>
        <v/>
      </c>
      <c r="L678" s="9">
        <f>(J678+N678)/2</f>
        <v/>
      </c>
      <c r="M678" s="25" t="n">
        <v>1.0608</v>
      </c>
      <c r="N678" s="9">
        <f>M678*$E$3</f>
        <v/>
      </c>
    </row>
    <row r="679" ht="50" customFormat="1" customHeight="1" s="108">
      <c r="A679" s="103" t="inlineStr">
        <is>
          <t xml:space="preserve"> Мебельные петли STANDARD SLIDE-ON - без доводчика, надвижной монтаж</t>
        </is>
      </c>
      <c r="B679" s="92" t="n"/>
      <c r="C679" s="93" t="n"/>
      <c r="D679" s="88" t="n"/>
      <c r="E679" s="92" t="n"/>
      <c r="F679" s="92" t="n"/>
      <c r="G679" s="92" t="n"/>
      <c r="H679" s="92" t="n"/>
      <c r="I679" s="92" t="n"/>
      <c r="J679" s="92" t="n"/>
      <c r="K679" s="92" t="n"/>
      <c r="L679" s="92" t="n"/>
      <c r="M679" s="92" t="n"/>
      <c r="N679" s="93" t="n"/>
    </row>
    <row r="680" ht="13" customHeight="1">
      <c r="A680" s="37" t="inlineStr">
        <is>
          <t>0015368</t>
        </is>
      </c>
      <c r="B680" s="22" t="inlineStr">
        <is>
          <t>Монтажная планка H=0 DTC STANDART Slide-On</t>
        </is>
      </c>
      <c r="C680" s="22" t="inlineStr">
        <is>
          <t>H00AZ</t>
        </is>
      </c>
      <c r="D680" s="123" t="inlineStr">
        <is>
          <t>в наличии</t>
        </is>
      </c>
      <c r="E680" s="52" t="inlineStr">
        <is>
          <t>шт</t>
        </is>
      </c>
      <c r="F680" s="23" t="n">
        <v>400</v>
      </c>
      <c r="G680" s="65">
        <f>I680*1.2</f>
        <v/>
      </c>
      <c r="H680" s="24">
        <f>J680*1.2</f>
        <v/>
      </c>
      <c r="I680" s="25" t="n">
        <v>0.0963</v>
      </c>
      <c r="J680" s="24">
        <f>I680*$E$3</f>
        <v/>
      </c>
      <c r="K680" s="25">
        <f>(I680+M680)/2</f>
        <v/>
      </c>
      <c r="L680" s="27">
        <f>(J680+N680)/2</f>
        <v/>
      </c>
      <c r="M680" s="25" t="n">
        <v>0.08019999999999999</v>
      </c>
      <c r="N680" s="9">
        <f>M680*$E$3</f>
        <v/>
      </c>
    </row>
    <row r="681" ht="13" customHeight="1">
      <c r="A681" s="37" t="inlineStr">
        <is>
          <t>0015369</t>
        </is>
      </c>
      <c r="B681" s="22" t="inlineStr">
        <is>
          <t>Монтажная планка H=0 DTC STANDART Slide-On с евровинтами</t>
        </is>
      </c>
      <c r="C681" s="22" t="inlineStr">
        <is>
          <t>H02AZ</t>
        </is>
      </c>
      <c r="D681" s="69" t="inlineStr">
        <is>
          <t>-</t>
        </is>
      </c>
      <c r="E681" s="52" t="inlineStr">
        <is>
          <t>шт</t>
        </is>
      </c>
      <c r="F681" s="23" t="n">
        <v>400</v>
      </c>
      <c r="G681" s="65">
        <f>I681*1.2</f>
        <v/>
      </c>
      <c r="H681" s="24">
        <f>J681*1.2</f>
        <v/>
      </c>
      <c r="I681" s="25" t="n">
        <v>0.1417</v>
      </c>
      <c r="J681" s="24">
        <f>I681*$E$3</f>
        <v/>
      </c>
      <c r="K681" s="25">
        <f>(I681+M681)/2</f>
        <v/>
      </c>
      <c r="L681" s="27">
        <f>(J681+N681)/2</f>
        <v/>
      </c>
      <c r="M681" s="25" t="n">
        <v>0.1181</v>
      </c>
      <c r="N681" s="9">
        <f>M681*$E$3</f>
        <v/>
      </c>
    </row>
    <row r="682" ht="13" customHeight="1">
      <c r="A682" s="37" t="inlineStr">
        <is>
          <t>0015374</t>
        </is>
      </c>
      <c r="B682" s="22" t="inlineStr">
        <is>
          <t xml:space="preserve">Монтажная планка H=2 DTC STANDART Slide-On </t>
        </is>
      </c>
      <c r="C682" s="22" t="inlineStr">
        <is>
          <t>H20AZ</t>
        </is>
      </c>
      <c r="D682" s="123" t="inlineStr">
        <is>
          <t>в наличии</t>
        </is>
      </c>
      <c r="E682" s="52" t="inlineStr">
        <is>
          <t>шт</t>
        </is>
      </c>
      <c r="F682" s="23" t="n">
        <v>400</v>
      </c>
      <c r="G682" s="65">
        <f>I682*1.2</f>
        <v/>
      </c>
      <c r="H682" s="24">
        <f>J682*1.2</f>
        <v/>
      </c>
      <c r="I682" s="25" t="n">
        <v>0.0963</v>
      </c>
      <c r="J682" s="24">
        <f>I682*$E$3</f>
        <v/>
      </c>
      <c r="K682" s="25">
        <f>(I682+M682)/2</f>
        <v/>
      </c>
      <c r="L682" s="27">
        <f>(J682+N682)/2</f>
        <v/>
      </c>
      <c r="M682" s="25" t="n">
        <v>0.08019999999999999</v>
      </c>
      <c r="N682" s="9">
        <f>M682*$E$3</f>
        <v/>
      </c>
    </row>
    <row r="683" ht="13" customHeight="1">
      <c r="A683" s="37" t="inlineStr">
        <is>
          <t>0020330</t>
        </is>
      </c>
      <c r="B683" s="22" t="inlineStr">
        <is>
          <t xml:space="preserve">Монтажная планка H=2 DTC STANDART Slide-On с евровинтами </t>
        </is>
      </c>
      <c r="C683" s="22" t="inlineStr">
        <is>
          <t>H22AZ</t>
        </is>
      </c>
      <c r="D683" s="123" t="inlineStr">
        <is>
          <t>в наличии</t>
        </is>
      </c>
      <c r="E683" s="52" t="inlineStr">
        <is>
          <t>шт</t>
        </is>
      </c>
      <c r="F683" s="23" t="n">
        <v>200</v>
      </c>
      <c r="G683" s="65">
        <f>I683*1.2</f>
        <v/>
      </c>
      <c r="H683" s="24">
        <f>J683*1.2</f>
        <v/>
      </c>
      <c r="I683" s="25" t="n">
        <v>0.1417</v>
      </c>
      <c r="J683" s="24">
        <f>I683*$E$3</f>
        <v/>
      </c>
      <c r="K683" s="25">
        <f>(I683+M683)/2</f>
        <v/>
      </c>
      <c r="L683" s="27">
        <f>(J683+N683)/2</f>
        <v/>
      </c>
      <c r="M683" s="25" t="n">
        <v>0.1181</v>
      </c>
      <c r="N683" s="9">
        <f>M683*$E$3</f>
        <v/>
      </c>
    </row>
    <row r="684" ht="13" customHeight="1">
      <c r="A684" s="37" t="inlineStr">
        <is>
          <t>0015376</t>
        </is>
      </c>
      <c r="B684" s="22" t="inlineStr">
        <is>
          <t xml:space="preserve">Монтажная планка H=4 DTC STANDART Slide-On </t>
        </is>
      </c>
      <c r="C684" s="22" t="inlineStr">
        <is>
          <t>H40AZ</t>
        </is>
      </c>
      <c r="D684" s="123" t="inlineStr">
        <is>
          <t>в наличии</t>
        </is>
      </c>
      <c r="E684" s="52" t="inlineStr">
        <is>
          <t>шт</t>
        </is>
      </c>
      <c r="F684" s="23" t="n">
        <v>400</v>
      </c>
      <c r="G684" s="65">
        <f>I684*1.2</f>
        <v/>
      </c>
      <c r="H684" s="24">
        <f>J684*1.2</f>
        <v/>
      </c>
      <c r="I684" s="25" t="n">
        <v>0.0963</v>
      </c>
      <c r="J684" s="24">
        <f>I684*$E$3</f>
        <v/>
      </c>
      <c r="K684" s="25">
        <f>(I684+M684)/2</f>
        <v/>
      </c>
      <c r="L684" s="27">
        <f>(J684+N684)/2</f>
        <v/>
      </c>
      <c r="M684" s="25" t="n">
        <v>0.08019999999999999</v>
      </c>
      <c r="N684" s="9">
        <f>M684*$E$3</f>
        <v/>
      </c>
    </row>
    <row r="685" ht="13" customHeight="1">
      <c r="A685" s="37" t="inlineStr">
        <is>
          <t>0020331</t>
        </is>
      </c>
      <c r="B685" s="22" t="inlineStr">
        <is>
          <t>Монтажная планка H=4 DTC STANDART Slide-On с евровинтами</t>
        </is>
      </c>
      <c r="C685" s="22" t="inlineStr">
        <is>
          <t>H42AZ</t>
        </is>
      </c>
      <c r="D685" s="123" t="inlineStr">
        <is>
          <t>в наличии</t>
        </is>
      </c>
      <c r="E685" s="52" t="inlineStr">
        <is>
          <t>шт</t>
        </is>
      </c>
      <c r="F685" s="23" t="n">
        <v>200</v>
      </c>
      <c r="G685" s="65">
        <f>I685*1.2</f>
        <v/>
      </c>
      <c r="H685" s="24">
        <f>J685*1.2</f>
        <v/>
      </c>
      <c r="I685" s="25" t="n">
        <v>0.1417</v>
      </c>
      <c r="J685" s="24">
        <f>I685*$E$3</f>
        <v/>
      </c>
      <c r="K685" s="25">
        <f>(I685+M685)/2</f>
        <v/>
      </c>
      <c r="L685" s="27">
        <f>(J685+N685)/2</f>
        <v/>
      </c>
      <c r="M685" s="25" t="n">
        <v>0.1181</v>
      </c>
      <c r="N685" s="9">
        <f>M685*$E$3</f>
        <v/>
      </c>
    </row>
    <row r="686" ht="13" customHeight="1">
      <c r="A686" s="37" t="inlineStr">
        <is>
          <t>0020335</t>
        </is>
      </c>
      <c r="B686" s="22" t="inlineStr">
        <is>
          <t>Петля +30° DTC STANDARD Slide-On 45мм</t>
        </is>
      </c>
      <c r="C686" s="22" t="inlineStr">
        <is>
          <t>C98F2A5</t>
        </is>
      </c>
      <c r="D686" s="123" t="inlineStr">
        <is>
          <t>в наличии</t>
        </is>
      </c>
      <c r="E686" s="52" t="inlineStr">
        <is>
          <t>шт</t>
        </is>
      </c>
      <c r="F686" s="23" t="n">
        <v>200</v>
      </c>
      <c r="G686" s="65">
        <f>I686*1.2</f>
        <v/>
      </c>
      <c r="H686" s="24">
        <f>J686*1.2</f>
        <v/>
      </c>
      <c r="I686" s="25" t="n">
        <v>0.5856</v>
      </c>
      <c r="J686" s="24">
        <f>I686*$E$3</f>
        <v/>
      </c>
      <c r="K686" s="25">
        <f>(I686+M686)/2</f>
        <v/>
      </c>
      <c r="L686" s="27">
        <f>(J686+N686)/2</f>
        <v/>
      </c>
      <c r="M686" s="25" t="n">
        <v>0.488</v>
      </c>
      <c r="N686" s="9">
        <f>M686*$E$3</f>
        <v/>
      </c>
    </row>
    <row r="687" ht="13" customHeight="1">
      <c r="A687" s="37" t="inlineStr">
        <is>
          <t>0015338</t>
        </is>
      </c>
      <c r="B687" s="22" t="inlineStr">
        <is>
          <t xml:space="preserve">Петля +30° DTC STANDARD Slide-On 48мм </t>
        </is>
      </c>
      <c r="C687" s="22" t="inlineStr">
        <is>
          <t>C98F2A6</t>
        </is>
      </c>
      <c r="D687" s="123" t="inlineStr">
        <is>
          <t>в наличии</t>
        </is>
      </c>
      <c r="E687" s="52" t="inlineStr">
        <is>
          <t>шт</t>
        </is>
      </c>
      <c r="F687" s="23" t="n">
        <v>200</v>
      </c>
      <c r="G687" s="65">
        <f>I687*1.2</f>
        <v/>
      </c>
      <c r="H687" s="24">
        <f>J687*1.2</f>
        <v/>
      </c>
      <c r="I687" s="25" t="n">
        <v>0.5856</v>
      </c>
      <c r="J687" s="24">
        <f>I687*$E$3</f>
        <v/>
      </c>
      <c r="K687" s="25">
        <f>(I687+M687)/2</f>
        <v/>
      </c>
      <c r="L687" s="27">
        <f>(J687+N687)/2</f>
        <v/>
      </c>
      <c r="M687" s="25" t="n">
        <v>0.488</v>
      </c>
      <c r="N687" s="9">
        <f>M687*$E$3</f>
        <v/>
      </c>
    </row>
    <row r="688" ht="13" customHeight="1">
      <c r="A688" s="37" t="inlineStr">
        <is>
          <t>0020336</t>
        </is>
      </c>
      <c r="B688" s="22" t="inlineStr">
        <is>
          <t>Петля +45° DTC STANDARD Slide-On 45мм</t>
        </is>
      </c>
      <c r="C688" s="22" t="inlineStr">
        <is>
          <t>C98E215</t>
        </is>
      </c>
      <c r="D688" s="123" t="inlineStr">
        <is>
          <t>в наличии</t>
        </is>
      </c>
      <c r="E688" s="52" t="inlineStr">
        <is>
          <t>шт</t>
        </is>
      </c>
      <c r="F688" s="23" t="n">
        <v>200</v>
      </c>
      <c r="G688" s="65">
        <f>I688*1.2</f>
        <v/>
      </c>
      <c r="H688" s="24">
        <f>J688*1.2</f>
        <v/>
      </c>
      <c r="I688" s="25" t="n">
        <v>0.5856</v>
      </c>
      <c r="J688" s="24">
        <f>I688*$E$3</f>
        <v/>
      </c>
      <c r="K688" s="25">
        <f>(I688+M688)/2</f>
        <v/>
      </c>
      <c r="L688" s="27">
        <f>(J688+N688)/2</f>
        <v/>
      </c>
      <c r="M688" s="25" t="n">
        <v>0.488</v>
      </c>
      <c r="N688" s="9">
        <f>M688*$E$3</f>
        <v/>
      </c>
    </row>
    <row r="689" ht="13" customHeight="1">
      <c r="A689" s="37" t="inlineStr">
        <is>
          <t>0015343</t>
        </is>
      </c>
      <c r="B689" s="22" t="inlineStr">
        <is>
          <t xml:space="preserve">Петля +45° DTC STANDARD Slide-On 48мм </t>
        </is>
      </c>
      <c r="C689" s="22" t="inlineStr">
        <is>
          <t>C98E216</t>
        </is>
      </c>
      <c r="D689" s="123" t="inlineStr">
        <is>
          <t>в наличии</t>
        </is>
      </c>
      <c r="E689" s="52" t="inlineStr">
        <is>
          <t>шт</t>
        </is>
      </c>
      <c r="F689" s="23" t="n">
        <v>200</v>
      </c>
      <c r="G689" s="65">
        <f>I689*1.2</f>
        <v/>
      </c>
      <c r="H689" s="24">
        <f>J689*1.2</f>
        <v/>
      </c>
      <c r="I689" s="25" t="n">
        <v>0.5856</v>
      </c>
      <c r="J689" s="24">
        <f>I689*$E$3</f>
        <v/>
      </c>
      <c r="K689" s="25">
        <f>(I689+M689)/2</f>
        <v/>
      </c>
      <c r="L689" s="27">
        <f>(J689+N689)/2</f>
        <v/>
      </c>
      <c r="M689" s="25" t="n">
        <v>0.488</v>
      </c>
      <c r="N689" s="9">
        <f>M689*$E$3</f>
        <v/>
      </c>
    </row>
    <row r="690" ht="13" customHeight="1">
      <c r="A690" s="37" t="inlineStr">
        <is>
          <t>0018713</t>
        </is>
      </c>
      <c r="B690" s="22" t="inlineStr">
        <is>
          <t xml:space="preserve">Петля +90° под узкую фальшпанель DTC STANDART Slide-On 48мм с монтажной планкой </t>
        </is>
      </c>
      <c r="C690" s="22" t="inlineStr">
        <is>
          <t>C98T275+H60AX</t>
        </is>
      </c>
      <c r="D690" s="123" t="inlineStr">
        <is>
          <t>в наличии</t>
        </is>
      </c>
      <c r="E690" s="52" t="inlineStr">
        <is>
          <t>шт</t>
        </is>
      </c>
      <c r="F690" s="23" t="n">
        <v>200</v>
      </c>
      <c r="G690" s="65">
        <f>I690*1.2</f>
        <v/>
      </c>
      <c r="H690" s="24">
        <f>J690*1.2</f>
        <v/>
      </c>
      <c r="I690" s="25" t="n">
        <v>0.6830000000000001</v>
      </c>
      <c r="J690" s="24">
        <f>I690*$E$3</f>
        <v/>
      </c>
      <c r="K690" s="25">
        <f>(I690+M690)/2</f>
        <v/>
      </c>
      <c r="L690" s="27">
        <f>(J690+N690)/2</f>
        <v/>
      </c>
      <c r="M690" s="25" t="n">
        <v>0.5692</v>
      </c>
      <c r="N690" s="9">
        <f>M690*$E$3</f>
        <v/>
      </c>
    </row>
    <row r="691" ht="13" customHeight="1">
      <c r="A691" s="37" t="inlineStr">
        <is>
          <t>0020337</t>
        </is>
      </c>
      <c r="B691" s="22" t="inlineStr">
        <is>
          <t>Петля +90° под фальшпанель DTC STANDART Slide-On X=21.5 45мм</t>
        </is>
      </c>
      <c r="C691" s="22" t="inlineStr">
        <is>
          <t>С98J275</t>
        </is>
      </c>
      <c r="D691" s="123" t="inlineStr">
        <is>
          <t>в наличии</t>
        </is>
      </c>
      <c r="E691" s="52" t="inlineStr">
        <is>
          <t>шт</t>
        </is>
      </c>
      <c r="F691" s="23" t="n">
        <v>200</v>
      </c>
      <c r="G691" s="65">
        <f>I691*1.2</f>
        <v/>
      </c>
      <c r="H691" s="24">
        <f>J691*1.2</f>
        <v/>
      </c>
      <c r="I691" s="25" t="n">
        <v>0.5586</v>
      </c>
      <c r="J691" s="24">
        <f>I691*$E$3</f>
        <v/>
      </c>
      <c r="K691" s="25">
        <f>(I691+M691)/2</f>
        <v/>
      </c>
      <c r="L691" s="27">
        <f>(J691+N691)/2</f>
        <v/>
      </c>
      <c r="M691" s="25" t="n">
        <v>0.4655</v>
      </c>
      <c r="N691" s="9">
        <f>M691*$E$3</f>
        <v/>
      </c>
    </row>
    <row r="692" ht="13" customHeight="1">
      <c r="A692" s="37" t="inlineStr">
        <is>
          <t>0020338</t>
        </is>
      </c>
      <c r="B692" s="22" t="inlineStr">
        <is>
          <t>Петля +90° под фальшпанель DTC STANDART Slide-On X=37 45мм</t>
        </is>
      </c>
      <c r="C692" s="22" t="inlineStr">
        <is>
          <t>C98G275</t>
        </is>
      </c>
      <c r="D692" s="123" t="inlineStr">
        <is>
          <t>в наличии</t>
        </is>
      </c>
      <c r="E692" s="52" t="inlineStr">
        <is>
          <t>шт</t>
        </is>
      </c>
      <c r="F692" s="23" t="n">
        <v>200</v>
      </c>
      <c r="G692" s="65">
        <f>I692*1.2</f>
        <v/>
      </c>
      <c r="H692" s="24">
        <f>J692*1.2</f>
        <v/>
      </c>
      <c r="I692" s="25" t="n">
        <v>0.5555</v>
      </c>
      <c r="J692" s="24">
        <f>I692*$E$3</f>
        <v/>
      </c>
      <c r="K692" s="25">
        <f>(I692+M692)/2</f>
        <v/>
      </c>
      <c r="L692" s="27">
        <f>(J692+N692)/2</f>
        <v/>
      </c>
      <c r="M692" s="25" t="n">
        <v>0.4629</v>
      </c>
      <c r="N692" s="9">
        <f>M692*$E$3</f>
        <v/>
      </c>
    </row>
    <row r="693" ht="13" customHeight="1">
      <c r="A693" s="37" t="inlineStr">
        <is>
          <t>0020340</t>
        </is>
      </c>
      <c r="B693" s="22" t="inlineStr">
        <is>
          <t>Петля 110° DTC STANDARD Slide-On вкладная 45мм</t>
        </is>
      </c>
      <c r="C693" s="22" t="inlineStr">
        <is>
          <t>C98С275</t>
        </is>
      </c>
      <c r="D693" s="123" t="inlineStr">
        <is>
          <t>в наличии</t>
        </is>
      </c>
      <c r="E693" s="52" t="inlineStr">
        <is>
          <t>шт</t>
        </is>
      </c>
      <c r="F693" s="23" t="n">
        <v>200</v>
      </c>
      <c r="G693" s="65">
        <f>I693*1.2</f>
        <v/>
      </c>
      <c r="H693" s="24">
        <f>J693*1.2</f>
        <v/>
      </c>
      <c r="I693" s="25" t="n">
        <v>0.2643</v>
      </c>
      <c r="J693" s="24">
        <f>I693*$E$3</f>
        <v/>
      </c>
      <c r="K693" s="25">
        <f>(I693+M693)/2</f>
        <v/>
      </c>
      <c r="L693" s="27">
        <f>(J693+N693)/2</f>
        <v/>
      </c>
      <c r="M693" s="25" t="n">
        <v>0.2202</v>
      </c>
      <c r="N693" s="9">
        <f>M693*$E$3</f>
        <v/>
      </c>
    </row>
    <row r="694" ht="13" customHeight="1">
      <c r="A694" s="37" t="inlineStr">
        <is>
          <t>0020341</t>
        </is>
      </c>
      <c r="B694" s="22" t="inlineStr">
        <is>
          <t>Петля 110° DTC STANDARD Slide-On накладная 45мм</t>
        </is>
      </c>
      <c r="C694" s="22" t="inlineStr">
        <is>
          <t>C98A275</t>
        </is>
      </c>
      <c r="D694" s="123" t="inlineStr">
        <is>
          <t>в наличии</t>
        </is>
      </c>
      <c r="E694" s="52" t="inlineStr">
        <is>
          <t>шт</t>
        </is>
      </c>
      <c r="F694" s="23" t="n">
        <v>200</v>
      </c>
      <c r="G694" s="65">
        <f>I694*1.2</f>
        <v/>
      </c>
      <c r="H694" s="24">
        <f>J694*1.2</f>
        <v/>
      </c>
      <c r="I694" s="25" t="n">
        <v>0.2643</v>
      </c>
      <c r="J694" s="24">
        <f>I694*$E$3</f>
        <v/>
      </c>
      <c r="K694" s="25">
        <f>(I694+M694)/2</f>
        <v/>
      </c>
      <c r="L694" s="27">
        <f>(J694+N694)/2</f>
        <v/>
      </c>
      <c r="M694" s="25" t="n">
        <v>0.2202</v>
      </c>
      <c r="N694" s="9">
        <f>M694*$E$3</f>
        <v/>
      </c>
    </row>
    <row r="695" ht="13" customHeight="1">
      <c r="A695" s="37" t="inlineStr">
        <is>
          <t>0020342</t>
        </is>
      </c>
      <c r="B695" s="22" t="inlineStr">
        <is>
          <t xml:space="preserve">Петля 110° DTC STANDARD Slide-On полунакладная 45мм </t>
        </is>
      </c>
      <c r="C695" s="22" t="inlineStr">
        <is>
          <t>C98B275</t>
        </is>
      </c>
      <c r="D695" s="123" t="inlineStr">
        <is>
          <t>в наличии</t>
        </is>
      </c>
      <c r="E695" s="52" t="inlineStr">
        <is>
          <t>шт</t>
        </is>
      </c>
      <c r="F695" s="23" t="n">
        <v>200</v>
      </c>
      <c r="G695" s="65">
        <f>I695*1.2</f>
        <v/>
      </c>
      <c r="H695" s="24">
        <f>J695*1.2</f>
        <v/>
      </c>
      <c r="I695" s="25" t="n">
        <v>0.2643</v>
      </c>
      <c r="J695" s="24">
        <f>I695*$E$3</f>
        <v/>
      </c>
      <c r="K695" s="25">
        <f>(I695+M695)/2</f>
        <v/>
      </c>
      <c r="L695" s="27">
        <f>(J695+N695)/2</f>
        <v/>
      </c>
      <c r="M695" s="25" t="n">
        <v>0.2202</v>
      </c>
      <c r="N695" s="9">
        <f>M695*$E$3</f>
        <v/>
      </c>
    </row>
    <row r="696" ht="13" customHeight="1">
      <c r="A696" s="37" t="inlineStr">
        <is>
          <t>0020346</t>
        </is>
      </c>
      <c r="B696" s="22" t="inlineStr">
        <is>
          <t xml:space="preserve">Петля для складных дверей 25° DTC STANDART Slide-On карусельная 45мм </t>
        </is>
      </c>
      <c r="C696" s="22" t="inlineStr">
        <is>
          <t>C98H275</t>
        </is>
      </c>
      <c r="D696" s="123" t="inlineStr">
        <is>
          <t>в наличии</t>
        </is>
      </c>
      <c r="E696" s="52" t="inlineStr">
        <is>
          <t>шт</t>
        </is>
      </c>
      <c r="F696" s="23" t="n">
        <v>200</v>
      </c>
      <c r="G696" s="65">
        <f>I696*1.2</f>
        <v/>
      </c>
      <c r="H696" s="24">
        <f>J696*1.2</f>
        <v/>
      </c>
      <c r="I696" s="25" t="n">
        <v>0.9443</v>
      </c>
      <c r="J696" s="24">
        <f>I696*$E$3</f>
        <v/>
      </c>
      <c r="K696" s="25">
        <f>(I696+M696)/2</f>
        <v/>
      </c>
      <c r="L696" s="27">
        <f>(J696+N696)/2</f>
        <v/>
      </c>
      <c r="M696" s="25" t="n">
        <v>0.787</v>
      </c>
      <c r="N696" s="9">
        <f>M696*$E$3</f>
        <v/>
      </c>
    </row>
    <row r="697" ht="13" customHeight="1">
      <c r="A697" s="37" t="inlineStr">
        <is>
          <t>0015323</t>
        </is>
      </c>
      <c r="B697" s="22" t="inlineStr">
        <is>
          <t>Петля для узкой AL-рамки 110° DTC STANDARD Slide-on вкладная</t>
        </is>
      </c>
      <c r="C697" s="22" t="inlineStr">
        <is>
          <t>C98C230</t>
        </is>
      </c>
      <c r="D697" s="123" t="inlineStr">
        <is>
          <t>в наличии</t>
        </is>
      </c>
      <c r="E697" s="52" t="inlineStr">
        <is>
          <t>шт</t>
        </is>
      </c>
      <c r="F697" s="23" t="n">
        <v>200</v>
      </c>
      <c r="G697" s="65">
        <f>I697*1.2</f>
        <v/>
      </c>
      <c r="H697" s="24">
        <f>J697*1.2</f>
        <v/>
      </c>
      <c r="I697" s="25" t="n">
        <v>0.3269</v>
      </c>
      <c r="J697" s="24">
        <f>I697*$E$3</f>
        <v/>
      </c>
      <c r="K697" s="25">
        <f>(I697+M697)/2</f>
        <v/>
      </c>
      <c r="L697" s="27">
        <f>(J697+N697)/2</f>
        <v/>
      </c>
      <c r="M697" s="25" t="n">
        <v>0.2724</v>
      </c>
      <c r="N697" s="9">
        <f>M697*$E$3</f>
        <v/>
      </c>
    </row>
    <row r="698" ht="13" customHeight="1">
      <c r="A698" s="37" t="inlineStr">
        <is>
          <t>0015325</t>
        </is>
      </c>
      <c r="B698" s="22" t="inlineStr">
        <is>
          <t xml:space="preserve">Петля для узкой AL-рамки 110° DTC STANDARD Slide-on накладная </t>
        </is>
      </c>
      <c r="C698" s="22" t="inlineStr">
        <is>
          <t>C98A230</t>
        </is>
      </c>
      <c r="D698" s="56" t="inlineStr">
        <is>
          <t>-</t>
        </is>
      </c>
      <c r="E698" s="52" t="inlineStr">
        <is>
          <t>шт</t>
        </is>
      </c>
      <c r="F698" s="23" t="n">
        <v>200</v>
      </c>
      <c r="G698" s="65">
        <f>I698*1.2</f>
        <v/>
      </c>
      <c r="H698" s="24">
        <f>J698*1.2</f>
        <v/>
      </c>
      <c r="I698" s="25" t="n">
        <v>0.3269</v>
      </c>
      <c r="J698" s="24">
        <f>I698*$E$3</f>
        <v/>
      </c>
      <c r="K698" s="25">
        <f>(I698+M698)/2</f>
        <v/>
      </c>
      <c r="L698" s="27">
        <f>(J698+N698)/2</f>
        <v/>
      </c>
      <c r="M698" s="25" t="n">
        <v>0.2724</v>
      </c>
      <c r="N698" s="9">
        <f>M698*$E$3</f>
        <v/>
      </c>
    </row>
    <row r="699" ht="13" customHeight="1">
      <c r="A699" s="37" t="inlineStr">
        <is>
          <t>0020347</t>
        </is>
      </c>
      <c r="B699" s="22" t="inlineStr">
        <is>
          <t>Петля для узкой AL-рамки 110° DTC STANDARD Slide-on полунакладная</t>
        </is>
      </c>
      <c r="C699" s="22" t="inlineStr">
        <is>
          <t>C98B230</t>
        </is>
      </c>
      <c r="D699" s="123" t="inlineStr">
        <is>
          <t>в наличии</t>
        </is>
      </c>
      <c r="E699" s="52" t="inlineStr">
        <is>
          <t>шт</t>
        </is>
      </c>
      <c r="F699" s="23" t="n">
        <v>200</v>
      </c>
      <c r="G699" s="65">
        <f>I699*1.2</f>
        <v/>
      </c>
      <c r="H699" s="24">
        <f>J699*1.2</f>
        <v/>
      </c>
      <c r="I699" s="25" t="n">
        <v>0.3269</v>
      </c>
      <c r="J699" s="24">
        <f>I699*$E$3</f>
        <v/>
      </c>
      <c r="K699" s="25">
        <f>(I699+M699)/2</f>
        <v/>
      </c>
      <c r="L699" s="27">
        <f>(J699+N699)/2</f>
        <v/>
      </c>
      <c r="M699" s="25" t="n">
        <v>0.2724</v>
      </c>
      <c r="N699" s="9">
        <f>M699*$E$3</f>
        <v/>
      </c>
    </row>
    <row r="700" ht="13" customHeight="1">
      <c r="A700" s="37" t="inlineStr">
        <is>
          <t>0020351</t>
        </is>
      </c>
      <c r="B700" s="22" t="inlineStr">
        <is>
          <t xml:space="preserve">Петля PUSH +30° DTC STANDARD Slide-On 45мм </t>
        </is>
      </c>
      <c r="C700" s="22" t="inlineStr">
        <is>
          <t>A98F2A5</t>
        </is>
      </c>
      <c r="D700" s="123" t="inlineStr">
        <is>
          <t>в наличии</t>
        </is>
      </c>
      <c r="E700" s="52" t="inlineStr">
        <is>
          <t>шт</t>
        </is>
      </c>
      <c r="F700" s="23" t="n">
        <v>200</v>
      </c>
      <c r="G700" s="65">
        <f>I700*1.2</f>
        <v/>
      </c>
      <c r="H700" s="24">
        <f>J700*1.2</f>
        <v/>
      </c>
      <c r="I700" s="25" t="n">
        <v>0.5485</v>
      </c>
      <c r="J700" s="24">
        <f>I700*$E$3</f>
        <v/>
      </c>
      <c r="K700" s="25">
        <f>(I700+M700)/2</f>
        <v/>
      </c>
      <c r="L700" s="27">
        <f>(J700+N700)/2</f>
        <v/>
      </c>
      <c r="M700" s="25" t="n">
        <v>0.4571</v>
      </c>
      <c r="N700" s="9">
        <f>M700*$E$3</f>
        <v/>
      </c>
    </row>
    <row r="701" ht="13" customHeight="1">
      <c r="A701" s="37" t="inlineStr">
        <is>
          <t>0020352</t>
        </is>
      </c>
      <c r="B701" s="22" t="inlineStr">
        <is>
          <t>Петля PUSH +45° DTC STANDARD Slide-On 45мм</t>
        </is>
      </c>
      <c r="C701" s="22" t="inlineStr">
        <is>
          <t>A98E215</t>
        </is>
      </c>
      <c r="D701" s="123" t="inlineStr">
        <is>
          <t>в наличии</t>
        </is>
      </c>
      <c r="E701" s="52" t="inlineStr">
        <is>
          <t>шт</t>
        </is>
      </c>
      <c r="F701" s="23" t="n">
        <v>200</v>
      </c>
      <c r="G701" s="65">
        <f>I701*1.2</f>
        <v/>
      </c>
      <c r="H701" s="24">
        <f>J701*1.2</f>
        <v/>
      </c>
      <c r="I701" s="25" t="n">
        <v>0.5485</v>
      </c>
      <c r="J701" s="24">
        <f>I701*$E$3</f>
        <v/>
      </c>
      <c r="K701" s="25">
        <f>(I701+M701)/2</f>
        <v/>
      </c>
      <c r="L701" s="27">
        <f>(J701+N701)/2</f>
        <v/>
      </c>
      <c r="M701" s="25" t="n">
        <v>0.4571</v>
      </c>
      <c r="N701" s="9">
        <f>M701*$E$3</f>
        <v/>
      </c>
    </row>
    <row r="702" ht="13" customHeight="1">
      <c r="A702" s="37" t="inlineStr">
        <is>
          <t>0020353</t>
        </is>
      </c>
      <c r="B702" s="22" t="inlineStr">
        <is>
          <t xml:space="preserve">Петля PUSH +90° под фальшпанель DTC STANDART Slide-On X=21.5 45мм </t>
        </is>
      </c>
      <c r="C702" s="22" t="inlineStr">
        <is>
          <t>A98J275</t>
        </is>
      </c>
      <c r="D702" s="123" t="inlineStr">
        <is>
          <t>в наличии</t>
        </is>
      </c>
      <c r="E702" s="52" t="inlineStr">
        <is>
          <t>шт</t>
        </is>
      </c>
      <c r="F702" s="23" t="n">
        <v>200</v>
      </c>
      <c r="G702" s="65">
        <f>I702*1.2</f>
        <v/>
      </c>
      <c r="H702" s="24">
        <f>J702*1.2</f>
        <v/>
      </c>
      <c r="I702" s="25" t="n">
        <v>0.5485</v>
      </c>
      <c r="J702" s="24">
        <f>I702*$E$3</f>
        <v/>
      </c>
      <c r="K702" s="25">
        <f>(I702+M702)/2</f>
        <v/>
      </c>
      <c r="L702" s="27">
        <f>(J702+N702)/2</f>
        <v/>
      </c>
      <c r="M702" s="25" t="n">
        <v>0.4571</v>
      </c>
      <c r="N702" s="9">
        <f>M702*$E$3</f>
        <v/>
      </c>
    </row>
    <row r="703" ht="13" customHeight="1">
      <c r="A703" s="37" t="inlineStr">
        <is>
          <t>0020354</t>
        </is>
      </c>
      <c r="B703" s="22" t="inlineStr">
        <is>
          <t xml:space="preserve">Петля PUSH +90° под фальшпанель DTC STANDART Slide-On X=37 45мм </t>
        </is>
      </c>
      <c r="C703" s="22" t="inlineStr">
        <is>
          <t xml:space="preserve"> 98G275</t>
        </is>
      </c>
      <c r="D703" s="123" t="inlineStr">
        <is>
          <t>в наличии</t>
        </is>
      </c>
      <c r="E703" s="52" t="inlineStr">
        <is>
          <t>шт</t>
        </is>
      </c>
      <c r="F703" s="23" t="n">
        <v>200</v>
      </c>
      <c r="G703" s="65">
        <f>I703*1.2</f>
        <v/>
      </c>
      <c r="H703" s="24">
        <f>J703*1.2</f>
        <v/>
      </c>
      <c r="I703" s="25" t="n">
        <v>0.5485</v>
      </c>
      <c r="J703" s="24">
        <f>I703*$E$3</f>
        <v/>
      </c>
      <c r="K703" s="25">
        <f>(I703+M703)/2</f>
        <v/>
      </c>
      <c r="L703" s="27">
        <f>(J703+N703)/2</f>
        <v/>
      </c>
      <c r="M703" s="25" t="n">
        <v>0.4571</v>
      </c>
      <c r="N703" s="9">
        <f>M703*$E$3</f>
        <v/>
      </c>
    </row>
    <row r="704" ht="13" customHeight="1">
      <c r="A704" s="37" t="inlineStr">
        <is>
          <t>0020348</t>
        </is>
      </c>
      <c r="B704" s="22" t="inlineStr">
        <is>
          <t xml:space="preserve">Петля PUSH 110° DTC STANDARD Slide-On вкладная 45мм </t>
        </is>
      </c>
      <c r="C704" s="22" t="inlineStr">
        <is>
          <t>A98C275</t>
        </is>
      </c>
      <c r="D704" s="123" t="inlineStr">
        <is>
          <t>в наличии</t>
        </is>
      </c>
      <c r="E704" s="52" t="inlineStr">
        <is>
          <t>шт</t>
        </is>
      </c>
      <c r="F704" s="23" t="n">
        <v>200</v>
      </c>
      <c r="G704" s="65">
        <f>I704*1.2</f>
        <v/>
      </c>
      <c r="H704" s="24">
        <f>J704*1.2</f>
        <v/>
      </c>
      <c r="I704" s="25" t="n">
        <v>0.2617</v>
      </c>
      <c r="J704" s="24">
        <f>I704*$E$3</f>
        <v/>
      </c>
      <c r="K704" s="25">
        <f>(I704+M704)/2</f>
        <v/>
      </c>
      <c r="L704" s="27">
        <f>(J704+N704)/2</f>
        <v/>
      </c>
      <c r="M704" s="25" t="n">
        <v>0.2181</v>
      </c>
      <c r="N704" s="9">
        <f>M704*$E$3</f>
        <v/>
      </c>
    </row>
    <row r="705" ht="13" customHeight="1">
      <c r="A705" s="37" t="inlineStr">
        <is>
          <t>0020349</t>
        </is>
      </c>
      <c r="B705" s="22" t="inlineStr">
        <is>
          <t>Петля PUSH 110° DTC STANDARD Slide-On накладная 45мм</t>
        </is>
      </c>
      <c r="C705" s="22" t="inlineStr">
        <is>
          <t>A98A275</t>
        </is>
      </c>
      <c r="D705" s="123" t="inlineStr">
        <is>
          <t>в наличии</t>
        </is>
      </c>
      <c r="E705" s="52" t="inlineStr">
        <is>
          <t>шт</t>
        </is>
      </c>
      <c r="F705" s="23" t="n">
        <v>200</v>
      </c>
      <c r="G705" s="65">
        <f>I705*1.2</f>
        <v/>
      </c>
      <c r="H705" s="24">
        <f>J705*1.2</f>
        <v/>
      </c>
      <c r="I705" s="25" t="n">
        <v>0.2617</v>
      </c>
      <c r="J705" s="24">
        <f>I705*$E$3</f>
        <v/>
      </c>
      <c r="K705" s="25">
        <f>(I705+M705)/2</f>
        <v/>
      </c>
      <c r="L705" s="27">
        <f>(J705+N705)/2</f>
        <v/>
      </c>
      <c r="M705" s="25" t="n">
        <v>0.2181</v>
      </c>
      <c r="N705" s="9">
        <f>M705*$E$3</f>
        <v/>
      </c>
    </row>
    <row r="706" ht="13" customHeight="1">
      <c r="A706" s="37" t="inlineStr">
        <is>
          <t>0020350</t>
        </is>
      </c>
      <c r="B706" s="22" t="inlineStr">
        <is>
          <t xml:space="preserve">Петля PUSH 110° DTC STANDARD Slide-On полунакладная 45мм </t>
        </is>
      </c>
      <c r="C706" s="22" t="inlineStr">
        <is>
          <t>A98B275</t>
        </is>
      </c>
      <c r="D706" s="123" t="inlineStr">
        <is>
          <t>в наличии</t>
        </is>
      </c>
      <c r="E706" s="52" t="inlineStr">
        <is>
          <t>шт</t>
        </is>
      </c>
      <c r="F706" s="23" t="n">
        <v>200</v>
      </c>
      <c r="G706" s="65">
        <f>I706*1.2</f>
        <v/>
      </c>
      <c r="H706" s="24">
        <f>J706*1.2</f>
        <v/>
      </c>
      <c r="I706" s="25" t="n">
        <v>0.2617</v>
      </c>
      <c r="J706" s="24">
        <f>I706*$E$3</f>
        <v/>
      </c>
      <c r="K706" s="25">
        <f>(I706+M706)/2</f>
        <v/>
      </c>
      <c r="L706" s="27">
        <f>(J706+N706)/2</f>
        <v/>
      </c>
      <c r="M706" s="25" t="n">
        <v>0.2181</v>
      </c>
      <c r="N706" s="9">
        <f>M706*$E$3</f>
        <v/>
      </c>
    </row>
    <row r="707" ht="13" customHeight="1">
      <c r="A707" s="37" t="inlineStr">
        <is>
          <t>0020361</t>
        </is>
      </c>
      <c r="B707" s="22" t="inlineStr">
        <is>
          <t xml:space="preserve">Петля PUSH для узкой AL-рамки 110° DTC STANDARD Slide-on вкладная </t>
        </is>
      </c>
      <c r="C707" s="22" t="inlineStr">
        <is>
          <t>A98C230</t>
        </is>
      </c>
      <c r="D707" s="123" t="inlineStr">
        <is>
          <t>в наличии</t>
        </is>
      </c>
      <c r="E707" s="52" t="inlineStr">
        <is>
          <t>шт</t>
        </is>
      </c>
      <c r="F707" s="23" t="n">
        <v>200</v>
      </c>
      <c r="G707" s="65">
        <f>I707*1.2</f>
        <v/>
      </c>
      <c r="H707" s="24">
        <f>J707*1.2</f>
        <v/>
      </c>
      <c r="I707" s="25" t="n">
        <v>0.3268</v>
      </c>
      <c r="J707" s="24">
        <f>I707*$E$3</f>
        <v/>
      </c>
      <c r="K707" s="25">
        <f>(I707+M707)/2</f>
        <v/>
      </c>
      <c r="L707" s="27">
        <f>(J707+N707)/2</f>
        <v/>
      </c>
      <c r="M707" s="25" t="n">
        <v>0.2724</v>
      </c>
      <c r="N707" s="9">
        <f>M707*$E$3</f>
        <v/>
      </c>
    </row>
    <row r="708" ht="13" customHeight="1">
      <c r="A708" s="37" t="inlineStr">
        <is>
          <t>0020359</t>
        </is>
      </c>
      <c r="B708" s="22" t="inlineStr">
        <is>
          <t>Петля PUSH для узкой AL-рамки 110° DTC STANDARD Slide-on накладная</t>
        </is>
      </c>
      <c r="C708" s="22" t="inlineStr">
        <is>
          <t>A98A230</t>
        </is>
      </c>
      <c r="D708" s="123" t="inlineStr">
        <is>
          <t>в наличии</t>
        </is>
      </c>
      <c r="E708" s="52" t="inlineStr">
        <is>
          <t>шт</t>
        </is>
      </c>
      <c r="F708" s="23" t="n">
        <v>200</v>
      </c>
      <c r="G708" s="65">
        <f>I708*1.2</f>
        <v/>
      </c>
      <c r="H708" s="24">
        <f>J708*1.2</f>
        <v/>
      </c>
      <c r="I708" s="25" t="n">
        <v>0.3268</v>
      </c>
      <c r="J708" s="24">
        <f>I708*$E$3</f>
        <v/>
      </c>
      <c r="K708" s="25">
        <f>(I708+M708)/2</f>
        <v/>
      </c>
      <c r="L708" s="27">
        <f>(J708+N708)/2</f>
        <v/>
      </c>
      <c r="M708" s="25" t="n">
        <v>0.2724</v>
      </c>
      <c r="N708" s="9">
        <f>M708*$E$3</f>
        <v/>
      </c>
    </row>
    <row r="709" ht="13" customHeight="1">
      <c r="A709" s="37" t="inlineStr">
        <is>
          <t>0020360</t>
        </is>
      </c>
      <c r="B709" s="22" t="inlineStr">
        <is>
          <t>Петля PUSH для узкой AL-рамки 110° DTC STANDARD Slide-on полунакладная</t>
        </is>
      </c>
      <c r="C709" s="22" t="inlineStr">
        <is>
          <t>A98B230</t>
        </is>
      </c>
      <c r="D709" s="123" t="inlineStr">
        <is>
          <t>в наличии</t>
        </is>
      </c>
      <c r="E709" s="52" t="inlineStr">
        <is>
          <t>шт</t>
        </is>
      </c>
      <c r="F709" s="23" t="n">
        <v>200</v>
      </c>
      <c r="G709" s="65">
        <f>I709*1.2</f>
        <v/>
      </c>
      <c r="H709" s="24">
        <f>J709*1.2</f>
        <v/>
      </c>
      <c r="I709" s="25" t="n">
        <v>0.3268</v>
      </c>
      <c r="J709" s="24">
        <f>I709*$E$3</f>
        <v/>
      </c>
      <c r="K709" s="25">
        <f>(I709+M709)/2</f>
        <v/>
      </c>
      <c r="L709" s="27">
        <f>(J709+N709)/2</f>
        <v/>
      </c>
      <c r="M709" s="25" t="n">
        <v>0.2724</v>
      </c>
      <c r="N709" s="9">
        <f>M709*$E$3</f>
        <v/>
      </c>
    </row>
    <row r="710" ht="13" customHeight="1">
      <c r="A710" s="37" t="inlineStr">
        <is>
          <t>0020376</t>
        </is>
      </c>
      <c r="B710" s="22" t="inlineStr">
        <is>
          <t xml:space="preserve">Петля PUSH с обратной пружиной 110° DTC STANDARD Slide-On вкладная 45мм </t>
        </is>
      </c>
      <c r="C710" s="22" t="inlineStr">
        <is>
          <t>F98C275</t>
        </is>
      </c>
      <c r="D710" s="123" t="inlineStr">
        <is>
          <t>в наличии</t>
        </is>
      </c>
      <c r="E710" s="52" t="inlineStr">
        <is>
          <t>шт</t>
        </is>
      </c>
      <c r="F710" s="23" t="n">
        <v>200</v>
      </c>
      <c r="G710" s="65">
        <f>I710*1.2</f>
        <v/>
      </c>
      <c r="H710" s="24">
        <f>J710*1.2</f>
        <v/>
      </c>
      <c r="I710" s="25" t="n">
        <v>0.5655</v>
      </c>
      <c r="J710" s="24">
        <f>I710*$E$3</f>
        <v/>
      </c>
      <c r="K710" s="25">
        <f>(I710+M710)/2</f>
        <v/>
      </c>
      <c r="L710" s="27">
        <f>(J710+N710)/2</f>
        <v/>
      </c>
      <c r="M710" s="25" t="n">
        <v>0.4713</v>
      </c>
      <c r="N710" s="9">
        <f>M710*$E$3</f>
        <v/>
      </c>
    </row>
    <row r="711" ht="13" customHeight="1">
      <c r="A711" s="37" t="inlineStr">
        <is>
          <t>0020377</t>
        </is>
      </c>
      <c r="B711" s="22" t="inlineStr">
        <is>
          <t xml:space="preserve">Петля PUSH с обратной пружиной 110° DTC STANDARD Slide-On накладная 45мм </t>
        </is>
      </c>
      <c r="C711" s="22" t="inlineStr">
        <is>
          <t>F98A275</t>
        </is>
      </c>
      <c r="D711" s="123" t="inlineStr">
        <is>
          <t>в наличии</t>
        </is>
      </c>
      <c r="E711" s="52" t="inlineStr">
        <is>
          <t>шт</t>
        </is>
      </c>
      <c r="F711" s="23" t="n">
        <v>200</v>
      </c>
      <c r="G711" s="65">
        <f>I711*1.2</f>
        <v/>
      </c>
      <c r="H711" s="24">
        <f>J711*1.2</f>
        <v/>
      </c>
      <c r="I711" s="25" t="n">
        <v>0.5655</v>
      </c>
      <c r="J711" s="24">
        <f>I711*$E$3</f>
        <v/>
      </c>
      <c r="K711" s="25">
        <f>(I711+M711)/2</f>
        <v/>
      </c>
      <c r="L711" s="27">
        <f>(J711+N711)/2</f>
        <v/>
      </c>
      <c r="M711" s="25" t="n">
        <v>0.4713</v>
      </c>
      <c r="N711" s="9">
        <f>M711*$E$3</f>
        <v/>
      </c>
    </row>
    <row r="712" ht="13" customHeight="1">
      <c r="A712" s="37" t="inlineStr">
        <is>
          <t>0020378</t>
        </is>
      </c>
      <c r="B712" s="22" t="inlineStr">
        <is>
          <t>Петля PUSH с обратной пружиной 110° DTC STANDARD Slide-On полунакладная 45мм</t>
        </is>
      </c>
      <c r="C712" s="22" t="inlineStr">
        <is>
          <t>F98B275</t>
        </is>
      </c>
      <c r="D712" s="123" t="inlineStr">
        <is>
          <t>в наличии</t>
        </is>
      </c>
      <c r="E712" s="52" t="inlineStr">
        <is>
          <t>шт</t>
        </is>
      </c>
      <c r="F712" s="23" t="n">
        <v>200</v>
      </c>
      <c r="G712" s="65">
        <f>I712*1.2</f>
        <v/>
      </c>
      <c r="H712" s="24">
        <f>J712*1.2</f>
        <v/>
      </c>
      <c r="I712" s="25" t="n">
        <v>0.5655</v>
      </c>
      <c r="J712" s="24">
        <f>I712*$E$3</f>
        <v/>
      </c>
      <c r="K712" s="25">
        <f>(I712+M712)/2</f>
        <v/>
      </c>
      <c r="L712" s="27">
        <f>(J712+N712)/2</f>
        <v/>
      </c>
      <c r="M712" s="25" t="n">
        <v>0.4713</v>
      </c>
      <c r="N712" s="9">
        <f>M712*$E$3</f>
        <v/>
      </c>
    </row>
    <row r="713" ht="50" customFormat="1" customHeight="1" s="108">
      <c r="A713" s="103" t="inlineStr">
        <is>
          <t xml:space="preserve"> Скрытые мебельные петли D HINGE</t>
        </is>
      </c>
      <c r="B713" s="93" t="n"/>
      <c r="C713" s="88" t="n"/>
      <c r="D713" s="92" t="n"/>
      <c r="E713" s="92" t="n"/>
      <c r="F713" s="92" t="n"/>
      <c r="G713" s="92" t="n"/>
      <c r="H713" s="92" t="n"/>
      <c r="I713" s="92" t="n"/>
      <c r="J713" s="92" t="n"/>
      <c r="K713" s="92" t="n"/>
      <c r="L713" s="92" t="n"/>
      <c r="M713" s="92" t="n"/>
      <c r="N713" s="93" t="n"/>
    </row>
    <row r="714" ht="13" customHeight="1">
      <c r="A714" s="30" t="inlineStr">
        <is>
          <t>0021006</t>
        </is>
      </c>
      <c r="B714" s="22" t="inlineStr">
        <is>
          <t xml:space="preserve">Петли D HINGE  2шт. левая/правая + заглушки, до 7кг  черные </t>
        </is>
      </c>
      <c r="C714" s="22" t="inlineStr">
        <is>
          <t>TDOARRL+LK132</t>
        </is>
      </c>
      <c r="D714" s="52" t="inlineStr">
        <is>
          <t>-</t>
        </is>
      </c>
      <c r="E714" s="52" t="inlineStr">
        <is>
          <t>компл</t>
        </is>
      </c>
      <c r="F714" s="23" t="n">
        <v>20</v>
      </c>
      <c r="G714" s="65">
        <f>I714*1.2</f>
        <v/>
      </c>
      <c r="H714" s="24">
        <f>J714*1.2</f>
        <v/>
      </c>
      <c r="I714" s="25" t="n">
        <v>21.0119</v>
      </c>
      <c r="J714" s="24">
        <f>I714*$E$3</f>
        <v/>
      </c>
      <c r="K714" s="20">
        <f>(I714+M714)/2</f>
        <v/>
      </c>
      <c r="L714" s="27">
        <f>(J714+N714)/2</f>
        <v/>
      </c>
      <c r="M714" s="25" t="n">
        <v>17.5099</v>
      </c>
      <c r="N714" s="9">
        <f>M714*$E$3</f>
        <v/>
      </c>
    </row>
    <row r="715" ht="13" customHeight="1">
      <c r="A715" s="30" t="inlineStr">
        <is>
          <t>0017649</t>
        </is>
      </c>
      <c r="B715" s="22" t="inlineStr">
        <is>
          <t xml:space="preserve">Петли D HINGE  2шт. левая/правая + заглушки, 7-20кг  черные </t>
        </is>
      </c>
      <c r="C715" s="22" t="inlineStr">
        <is>
          <t>TDOORRL+LK132</t>
        </is>
      </c>
      <c r="D715" s="124" t="inlineStr">
        <is>
          <t>в пути</t>
        </is>
      </c>
      <c r="E715" s="52" t="inlineStr">
        <is>
          <t>компл</t>
        </is>
      </c>
      <c r="F715" s="23" t="n">
        <v>20</v>
      </c>
      <c r="G715" s="65">
        <f>I715*1.2</f>
        <v/>
      </c>
      <c r="H715" s="24">
        <f>J715*1.2</f>
        <v/>
      </c>
      <c r="I715" s="25" t="n">
        <v>21.0119</v>
      </c>
      <c r="J715" s="24">
        <f>I715*$E$3</f>
        <v/>
      </c>
      <c r="K715" s="20">
        <f>(I715+M715)/2</f>
        <v/>
      </c>
      <c r="L715" s="27">
        <f>(J715+N715)/2</f>
        <v/>
      </c>
      <c r="M715" s="25" t="n">
        <v>17.5099</v>
      </c>
      <c r="N715" s="9">
        <f>M715*$E$3</f>
        <v/>
      </c>
    </row>
    <row r="716" ht="13" customHeight="1">
      <c r="A716" s="30" t="inlineStr">
        <is>
          <t>0022686</t>
        </is>
      </c>
      <c r="B716" s="22" t="inlineStr">
        <is>
          <t xml:space="preserve">Петли D HINGE  2шт. левая/правая + заглушки, усиленные до 30кг  черные </t>
        </is>
      </c>
      <c r="C716" s="22" t="inlineStr">
        <is>
          <t>TD00RL-30+LK132</t>
        </is>
      </c>
      <c r="D716" s="123" t="inlineStr">
        <is>
          <t>в наличии</t>
        </is>
      </c>
      <c r="E716" s="52" t="inlineStr">
        <is>
          <t>компл</t>
        </is>
      </c>
      <c r="F716" s="23" t="n">
        <v>20</v>
      </c>
      <c r="G716" s="65">
        <f>I716*1.2</f>
        <v/>
      </c>
      <c r="H716" s="24">
        <f>J716*1.2</f>
        <v/>
      </c>
      <c r="I716" s="25" t="n">
        <v>38.2804</v>
      </c>
      <c r="J716" s="24">
        <f>I716*$E$3</f>
        <v/>
      </c>
      <c r="K716" s="25">
        <f>(I716+M716)/2</f>
        <v/>
      </c>
      <c r="L716" s="27">
        <f>(J716+N716)/2</f>
        <v/>
      </c>
      <c r="M716" s="25" t="n">
        <v>31.9003</v>
      </c>
      <c r="N716" s="9">
        <f>M716*$E$3</f>
        <v/>
      </c>
    </row>
    <row r="717" ht="13" customHeight="1">
      <c r="A717" s="30" t="inlineStr">
        <is>
          <t>0017650</t>
        </is>
      </c>
      <c r="B717" s="22" t="inlineStr">
        <is>
          <t>Уголки адаптеры 4 шт. под AL-профиль для петель D HINGE 7-20 кг</t>
        </is>
      </c>
      <c r="C717" s="22" t="inlineStr">
        <is>
          <t>LK14-RL</t>
        </is>
      </c>
      <c r="D717" s="123" t="inlineStr">
        <is>
          <t>в наличии</t>
        </is>
      </c>
      <c r="E717" s="52" t="inlineStr">
        <is>
          <t>компл</t>
        </is>
      </c>
      <c r="F717" s="23" t="n">
        <v>100</v>
      </c>
      <c r="G717" s="65">
        <f>I717*1.2</f>
        <v/>
      </c>
      <c r="H717" s="24">
        <f>J717*1.2</f>
        <v/>
      </c>
      <c r="I717" s="25" t="n">
        <v>2.7855</v>
      </c>
      <c r="J717" s="24">
        <f>I717*$E$3</f>
        <v/>
      </c>
      <c r="K717" s="25">
        <f>(I717+M717)/2</f>
        <v/>
      </c>
      <c r="L717" s="27">
        <f>(J717+N717)/2</f>
        <v/>
      </c>
      <c r="M717" s="25" t="n">
        <v>2.3213</v>
      </c>
      <c r="N717" s="9">
        <f>M717*$E$3</f>
        <v/>
      </c>
    </row>
    <row r="718" ht="13" customHeight="1">
      <c r="A718" s="30" t="inlineStr">
        <is>
          <t>0022695</t>
        </is>
      </c>
      <c r="B718" s="22" t="inlineStr">
        <is>
          <t>Уголки адаптеры 4 шт. под AL-профиль для усиленных петель D HINGE 30 кг</t>
        </is>
      </c>
      <c r="C718" s="22" t="inlineStr">
        <is>
          <t>LD11-RL</t>
        </is>
      </c>
      <c r="D718" s="123" t="inlineStr">
        <is>
          <t>в наличии</t>
        </is>
      </c>
      <c r="E718" s="52" t="inlineStr">
        <is>
          <t>компл</t>
        </is>
      </c>
      <c r="F718" s="23" t="n">
        <v>100</v>
      </c>
      <c r="G718" s="65">
        <f>I718*1.2</f>
        <v/>
      </c>
      <c r="H718" s="24">
        <f>J718*1.2</f>
        <v/>
      </c>
      <c r="I718" s="25" t="n">
        <v>7.507</v>
      </c>
      <c r="J718" s="24">
        <f>I718*$E$3</f>
        <v/>
      </c>
      <c r="K718" s="25">
        <f>(I718+M718)/2</f>
        <v/>
      </c>
      <c r="L718" s="27">
        <f>(J718+N718)/2</f>
        <v/>
      </c>
      <c r="M718" s="25" t="n">
        <v>6.2559</v>
      </c>
      <c r="N718" s="9">
        <f>M718*$E$3</f>
        <v/>
      </c>
    </row>
    <row r="719" ht="13" customHeight="1">
      <c r="A719" s="102" t="inlineStr">
        <is>
          <t xml:space="preserve"> Толкатели для фасадов</t>
        </is>
      </c>
      <c r="B719" s="92" t="n"/>
      <c r="C719" s="92" t="n"/>
      <c r="D719" s="92" t="n"/>
      <c r="E719" s="92" t="n"/>
      <c r="F719" s="92" t="n"/>
      <c r="G719" s="92" t="n"/>
      <c r="H719" s="92" t="n"/>
      <c r="I719" s="92" t="n"/>
      <c r="J719" s="92" t="n"/>
      <c r="K719" s="92" t="n"/>
      <c r="L719" s="92" t="n"/>
      <c r="M719" s="92" t="n"/>
      <c r="N719" s="93" t="n"/>
    </row>
    <row r="720" ht="50" customFormat="1" customHeight="1" s="108">
      <c r="A720" s="103" t="inlineStr">
        <is>
          <t xml:space="preserve"> Толкатели серии MS</t>
        </is>
      </c>
      <c r="B720" s="93" t="n"/>
      <c r="C720" s="88" t="n"/>
      <c r="D720" s="92" t="n"/>
      <c r="E720" s="92" t="n"/>
      <c r="F720" s="92" t="n"/>
      <c r="G720" s="92" t="n"/>
      <c r="H720" s="92" t="n"/>
      <c r="I720" s="92" t="n"/>
      <c r="J720" s="92" t="n"/>
      <c r="K720" s="92" t="n"/>
      <c r="L720" s="92" t="n"/>
      <c r="M720" s="92" t="n"/>
      <c r="N720" s="93" t="n"/>
    </row>
    <row r="721" ht="13" customHeight="1">
      <c r="A721" s="30" t="inlineStr">
        <is>
          <t>0017269</t>
        </is>
      </c>
      <c r="B721" s="22" t="inlineStr">
        <is>
          <t>Толкатель DTC без магнита, накладной, + ответная часть</t>
        </is>
      </c>
      <c r="C721" s="22" t="inlineStr">
        <is>
          <t>MS-B02</t>
        </is>
      </c>
      <c r="D721" s="62" t="inlineStr">
        <is>
          <t>-</t>
        </is>
      </c>
      <c r="E721" s="52" t="inlineStr">
        <is>
          <t>шт</t>
        </is>
      </c>
      <c r="F721" s="23" t="n">
        <v>500</v>
      </c>
      <c r="G721" s="65">
        <f>I721*1.2</f>
        <v/>
      </c>
      <c r="H721" s="24">
        <f>J721*1.2</f>
        <v/>
      </c>
      <c r="I721" s="25" t="n">
        <v>0.3274</v>
      </c>
      <c r="J721" s="24">
        <f>I721*$E$3</f>
        <v/>
      </c>
      <c r="K721" s="25">
        <f>(I721+M721)/2</f>
        <v/>
      </c>
      <c r="L721" s="27">
        <f>(J721+N721)/2</f>
        <v/>
      </c>
      <c r="M721" s="25" t="n">
        <v>0.2728</v>
      </c>
      <c r="N721" s="9">
        <f>M721*$E$3</f>
        <v/>
      </c>
    </row>
    <row r="722" ht="13" customHeight="1">
      <c r="A722" s="30" t="inlineStr">
        <is>
          <t>0017268</t>
        </is>
      </c>
      <c r="B722" s="22" t="inlineStr">
        <is>
          <t>Толкатель DTC без магнита, накладной, удлиненный + ответная часть</t>
        </is>
      </c>
      <c r="C722" s="22" t="inlineStr">
        <is>
          <t>MS-B02A</t>
        </is>
      </c>
      <c r="D722" s="123" t="inlineStr">
        <is>
          <t>в наличии</t>
        </is>
      </c>
      <c r="E722" s="52" t="inlineStr">
        <is>
          <t>шт</t>
        </is>
      </c>
      <c r="F722" s="23" t="n">
        <v>500</v>
      </c>
      <c r="G722" s="65">
        <f>I722*1.2</f>
        <v/>
      </c>
      <c r="H722" s="24">
        <f>J722*1.2</f>
        <v/>
      </c>
      <c r="I722" s="25" t="n">
        <v>0.3623</v>
      </c>
      <c r="J722" s="24">
        <f>I722*$E$3</f>
        <v/>
      </c>
      <c r="K722" s="25">
        <f>(I722+M722)/2</f>
        <v/>
      </c>
      <c r="L722" s="27">
        <f>(J722+N722)/2</f>
        <v/>
      </c>
      <c r="M722" s="25" t="n">
        <v>0.3019</v>
      </c>
      <c r="N722" s="9">
        <f>M722*$E$3</f>
        <v/>
      </c>
    </row>
    <row r="723" ht="13" customHeight="1">
      <c r="A723" s="30" t="inlineStr">
        <is>
          <t>0017315</t>
        </is>
      </c>
      <c r="B723" s="22" t="inlineStr">
        <is>
          <t>Толкатель DTC с магнитом, врезной d=10, удлиненный + ответная часть</t>
        </is>
      </c>
      <c r="C723" s="22" t="inlineStr">
        <is>
          <t>MS-A011A</t>
        </is>
      </c>
      <c r="D723" s="123" t="inlineStr">
        <is>
          <t>в наличии</t>
        </is>
      </c>
      <c r="E723" s="52" t="inlineStr">
        <is>
          <t>шт</t>
        </is>
      </c>
      <c r="F723" s="23" t="n">
        <v>200</v>
      </c>
      <c r="G723" s="65">
        <f>I723*1.2</f>
        <v/>
      </c>
      <c r="H723" s="24">
        <f>J723*1.2</f>
        <v/>
      </c>
      <c r="I723" s="25" t="n">
        <v>1.0318</v>
      </c>
      <c r="J723" s="24">
        <f>I723*$E$3</f>
        <v/>
      </c>
      <c r="K723" s="25">
        <f>(I723+M723)/2</f>
        <v/>
      </c>
      <c r="L723" s="27">
        <f>(J723+N723)/2</f>
        <v/>
      </c>
      <c r="M723" s="25" t="n">
        <v>0.8598</v>
      </c>
      <c r="N723" s="9">
        <f>M723*$E$3</f>
        <v/>
      </c>
    </row>
    <row r="724" ht="13" customHeight="1">
      <c r="A724" s="30" t="inlineStr">
        <is>
          <t>0015594</t>
        </is>
      </c>
      <c r="B724" s="22" t="inlineStr">
        <is>
          <t xml:space="preserve">Толкатель DTC с магнитом, накладной, + ответная часть </t>
        </is>
      </c>
      <c r="C724" s="22" t="inlineStr">
        <is>
          <t>MS-B01</t>
        </is>
      </c>
      <c r="D724" s="69" t="inlineStr">
        <is>
          <t>-</t>
        </is>
      </c>
      <c r="E724" s="52" t="inlineStr">
        <is>
          <t>шт</t>
        </is>
      </c>
      <c r="F724" s="23" t="n">
        <v>500</v>
      </c>
      <c r="G724" s="65">
        <f>I724*1.2</f>
        <v/>
      </c>
      <c r="H724" s="24">
        <f>J724*1.2</f>
        <v/>
      </c>
      <c r="I724" s="25" t="n">
        <v>0.9661999999999999</v>
      </c>
      <c r="J724" s="24">
        <f>I724*$E$3</f>
        <v/>
      </c>
      <c r="K724" s="25">
        <f>(I724+M724)/2</f>
        <v/>
      </c>
      <c r="L724" s="27">
        <f>(J724+N724)/2</f>
        <v/>
      </c>
      <c r="M724" s="25" t="n">
        <v>0.8052</v>
      </c>
      <c r="N724" s="9">
        <f>M724*$E$3</f>
        <v/>
      </c>
    </row>
    <row r="725" ht="13" customHeight="1">
      <c r="A725" s="30" t="inlineStr">
        <is>
          <t>0015593</t>
        </is>
      </c>
      <c r="B725" s="22" t="inlineStr">
        <is>
          <t xml:space="preserve">Толкатель DTC с магнитом, накладной, удлиненный + ответная часть </t>
        </is>
      </c>
      <c r="C725" s="22" t="inlineStr">
        <is>
          <t>MS-B01A</t>
        </is>
      </c>
      <c r="D725" s="123" t="inlineStr">
        <is>
          <t>в наличии</t>
        </is>
      </c>
      <c r="E725" s="52" t="inlineStr">
        <is>
          <t>шт</t>
        </is>
      </c>
      <c r="F725" s="23" t="n">
        <v>500</v>
      </c>
      <c r="G725" s="65">
        <f>I725*1.2</f>
        <v/>
      </c>
      <c r="H725" s="24">
        <f>J725*1.2</f>
        <v/>
      </c>
      <c r="I725" s="25" t="n">
        <v>1.0187</v>
      </c>
      <c r="J725" s="24">
        <f>I725*$E$3</f>
        <v/>
      </c>
      <c r="K725" s="25">
        <f>(I725+M725)/2</f>
        <v/>
      </c>
      <c r="L725" s="27">
        <f>(J725+N725)/2</f>
        <v/>
      </c>
      <c r="M725" s="25" t="n">
        <v>0.8489</v>
      </c>
      <c r="N725" s="9">
        <f>M725*$E$3</f>
        <v/>
      </c>
    </row>
    <row r="726" ht="13" customHeight="1">
      <c r="A726" s="30" t="inlineStr">
        <is>
          <t>0021955</t>
        </is>
      </c>
      <c r="B726" s="22" t="inlineStr">
        <is>
          <t xml:space="preserve">Толкатель DTC NEW без магнита, врезной d=10 мм, белый </t>
        </is>
      </c>
      <c r="C726" s="22" t="inlineStr">
        <is>
          <t>MSB01F00,H03</t>
        </is>
      </c>
      <c r="D726" s="123" t="inlineStr">
        <is>
          <t>в наличии</t>
        </is>
      </c>
      <c r="E726" s="52" t="inlineStr">
        <is>
          <t>шт</t>
        </is>
      </c>
      <c r="F726" s="23" t="n">
        <v>500</v>
      </c>
      <c r="G726" s="65">
        <f>I726*1.2</f>
        <v/>
      </c>
      <c r="H726" s="24">
        <f>J726*1.2</f>
        <v/>
      </c>
      <c r="I726" s="20" t="n">
        <v>0.622</v>
      </c>
      <c r="J726" s="24">
        <f>I726*$E$3</f>
        <v/>
      </c>
      <c r="K726" s="20">
        <f>(I726+M726)/2</f>
        <v/>
      </c>
      <c r="L726" s="27">
        <f>(J726+N726)/2</f>
        <v/>
      </c>
      <c r="M726" s="20" t="n">
        <v>0.5183</v>
      </c>
      <c r="N726" s="9">
        <f>M726*$E$3</f>
        <v/>
      </c>
    </row>
    <row r="727" ht="13" customHeight="1">
      <c r="A727" s="30" t="inlineStr">
        <is>
          <t>0021906</t>
        </is>
      </c>
      <c r="B727" s="22" t="inlineStr">
        <is>
          <t>Толкатель DTC NEW без магнита, врезной d=10 мм, серый</t>
        </is>
      </c>
      <c r="C727" s="22" t="inlineStr">
        <is>
          <t>MSB01F00,H10</t>
        </is>
      </c>
      <c r="D727" s="124" t="inlineStr">
        <is>
          <t>в пути</t>
        </is>
      </c>
      <c r="E727" s="52" t="inlineStr">
        <is>
          <t>шт</t>
        </is>
      </c>
      <c r="F727" s="23" t="n">
        <v>500</v>
      </c>
      <c r="G727" s="65">
        <f>I727*1.2</f>
        <v/>
      </c>
      <c r="H727" s="24">
        <f>J727*1.2</f>
        <v/>
      </c>
      <c r="I727" s="20" t="n">
        <v>0.622</v>
      </c>
      <c r="J727" s="24">
        <f>I727*$E$3</f>
        <v/>
      </c>
      <c r="K727" s="20">
        <f>(I727+M727)/2</f>
        <v/>
      </c>
      <c r="L727" s="27">
        <f>(J727+N727)/2</f>
        <v/>
      </c>
      <c r="M727" s="20" t="n">
        <v>0.5183</v>
      </c>
      <c r="N727" s="9">
        <f>M727*$E$3</f>
        <v/>
      </c>
    </row>
    <row r="728" ht="13" customHeight="1">
      <c r="A728" s="30" t="inlineStr">
        <is>
          <t>0023087</t>
        </is>
      </c>
      <c r="B728" s="22" t="inlineStr">
        <is>
          <t>Толкатель DTC NEW без магнита, врезной d=10 мм, темно серый</t>
        </is>
      </c>
      <c r="C728" s="22" t="inlineStr">
        <is>
          <t>MSB01F00,H11</t>
        </is>
      </c>
      <c r="D728" s="123" t="inlineStr">
        <is>
          <t>в наличии</t>
        </is>
      </c>
      <c r="E728" s="52" t="inlineStr">
        <is>
          <t>шт</t>
        </is>
      </c>
      <c r="F728" s="23" t="n">
        <v>500</v>
      </c>
      <c r="G728" s="65">
        <f>I728*1.2</f>
        <v/>
      </c>
      <c r="H728" s="24">
        <f>J728*1.2</f>
        <v/>
      </c>
      <c r="I728" s="20" t="n">
        <v>0.622</v>
      </c>
      <c r="J728" s="24">
        <f>I728*$E$3</f>
        <v/>
      </c>
      <c r="K728" s="20">
        <f>(I728+M728)/2</f>
        <v/>
      </c>
      <c r="L728" s="27">
        <f>(J728+N728)/2</f>
        <v/>
      </c>
      <c r="M728" s="20" t="n">
        <v>0.5183</v>
      </c>
      <c r="N728" s="9">
        <f>M728*$E$3</f>
        <v/>
      </c>
    </row>
    <row r="729" ht="13" customHeight="1">
      <c r="A729" s="30" t="inlineStr">
        <is>
          <t>0021957</t>
        </is>
      </c>
      <c r="B729" s="22" t="inlineStr">
        <is>
          <t xml:space="preserve">Толкатель DTC NEW без магнита+крестовая монтажная планка, белый </t>
        </is>
      </c>
      <c r="C729" s="22" t="inlineStr">
        <is>
          <t>MSB01F02,H03</t>
        </is>
      </c>
      <c r="D729" s="123" t="inlineStr">
        <is>
          <t>в наличии</t>
        </is>
      </c>
      <c r="E729" s="52" t="inlineStr">
        <is>
          <t>шт</t>
        </is>
      </c>
      <c r="F729" s="23" t="n">
        <v>500</v>
      </c>
      <c r="G729" s="65">
        <f>I729*1.2</f>
        <v/>
      </c>
      <c r="H729" s="24">
        <f>J729*1.2</f>
        <v/>
      </c>
      <c r="I729" s="20" t="n">
        <v>0.732</v>
      </c>
      <c r="J729" s="24">
        <f>I729*$E$3</f>
        <v/>
      </c>
      <c r="K729" s="20">
        <f>(I729+M729)/2</f>
        <v/>
      </c>
      <c r="L729" s="27">
        <f>(J729+N729)/2</f>
        <v/>
      </c>
      <c r="M729" s="20" t="n">
        <v>0.61</v>
      </c>
      <c r="N729" s="9">
        <f>M729*$E$3</f>
        <v/>
      </c>
    </row>
    <row r="730" ht="13" customHeight="1">
      <c r="A730" s="30" t="inlineStr">
        <is>
          <t>0021908</t>
        </is>
      </c>
      <c r="B730" s="22" t="inlineStr">
        <is>
          <t>Толкатель DTC NEW без магнита+крестовая монтажная планка, серый</t>
        </is>
      </c>
      <c r="C730" s="22" t="inlineStr">
        <is>
          <t>MSB01F02,H10</t>
        </is>
      </c>
      <c r="D730" s="123" t="inlineStr">
        <is>
          <t>в наличии</t>
        </is>
      </c>
      <c r="E730" s="52" t="inlineStr">
        <is>
          <t>шт</t>
        </is>
      </c>
      <c r="F730" s="23" t="n">
        <v>500</v>
      </c>
      <c r="G730" s="65">
        <f>I730*1.2</f>
        <v/>
      </c>
      <c r="H730" s="24">
        <f>J730*1.2</f>
        <v/>
      </c>
      <c r="I730" s="20" t="n">
        <v>0.732</v>
      </c>
      <c r="J730" s="24">
        <f>I730*$E$3</f>
        <v/>
      </c>
      <c r="K730" s="20">
        <f>(I730+M730)/2</f>
        <v/>
      </c>
      <c r="L730" s="27">
        <f>(J730+N730)/2</f>
        <v/>
      </c>
      <c r="M730" s="20" t="n">
        <v>0.61</v>
      </c>
      <c r="N730" s="9">
        <f>M730*$E$3</f>
        <v/>
      </c>
    </row>
    <row r="731" ht="13" customHeight="1">
      <c r="A731" s="30" t="inlineStr">
        <is>
          <t>0023089</t>
        </is>
      </c>
      <c r="B731" s="22" t="inlineStr">
        <is>
          <t>Толкатель DTC NEW без магнита+крестовая монтажная планка, темно-серый</t>
        </is>
      </c>
      <c r="C731" s="22" t="inlineStr">
        <is>
          <t>MSB01F02,H11</t>
        </is>
      </c>
      <c r="D731" s="123" t="inlineStr">
        <is>
          <t>в наличии</t>
        </is>
      </c>
      <c r="E731" s="52" t="inlineStr">
        <is>
          <t>шт</t>
        </is>
      </c>
      <c r="F731" s="23" t="n">
        <v>500</v>
      </c>
      <c r="G731" s="65">
        <f>I731*1.2</f>
        <v/>
      </c>
      <c r="H731" s="24">
        <f>J731*1.2</f>
        <v/>
      </c>
      <c r="I731" s="20" t="n">
        <v>0.732</v>
      </c>
      <c r="J731" s="24">
        <f>I731*$E$3</f>
        <v/>
      </c>
      <c r="K731" s="20">
        <f>(I731+M731)/2</f>
        <v/>
      </c>
      <c r="L731" s="27">
        <f>(J731+N731)/2</f>
        <v/>
      </c>
      <c r="M731" s="20" t="n">
        <v>0.61</v>
      </c>
      <c r="N731" s="9">
        <f>M731*$E$3</f>
        <v/>
      </c>
    </row>
    <row r="732" ht="13" customHeight="1">
      <c r="A732" s="30" t="inlineStr">
        <is>
          <t>0021959</t>
        </is>
      </c>
      <c r="B732" s="22" t="inlineStr">
        <is>
          <t xml:space="preserve">Толкатель DTC NEW без магнита+линейная монтажная планка, белый </t>
        </is>
      </c>
      <c r="C732" s="22" t="inlineStr">
        <is>
          <t>MSB01F01,H03</t>
        </is>
      </c>
      <c r="D732" s="123" t="inlineStr">
        <is>
          <t>в наличии</t>
        </is>
      </c>
      <c r="E732" s="52" t="inlineStr">
        <is>
          <t>шт</t>
        </is>
      </c>
      <c r="F732" s="23" t="n">
        <v>500</v>
      </c>
      <c r="G732" s="65">
        <f>I732*1.2</f>
        <v/>
      </c>
      <c r="H732" s="24">
        <f>J732*1.2</f>
        <v/>
      </c>
      <c r="I732" s="20" t="n">
        <v>0.7262999999999999</v>
      </c>
      <c r="J732" s="24">
        <f>I732*$E$3</f>
        <v/>
      </c>
      <c r="K732" s="20">
        <f>(I732+M732)/2</f>
        <v/>
      </c>
      <c r="L732" s="27">
        <f>(J732+N732)/2</f>
        <v/>
      </c>
      <c r="M732" s="20" t="n">
        <v>0.6052999999999999</v>
      </c>
      <c r="N732" s="9">
        <f>M732*$E$3</f>
        <v/>
      </c>
    </row>
    <row r="733" ht="13" customHeight="1">
      <c r="A733" s="30" t="inlineStr">
        <is>
          <t>0021910</t>
        </is>
      </c>
      <c r="B733" s="22" t="inlineStr">
        <is>
          <t>Толкатель DTC NEW без магнита+линейная монтажная планка, серый</t>
        </is>
      </c>
      <c r="C733" s="22" t="inlineStr">
        <is>
          <t>MSB01F01,H10</t>
        </is>
      </c>
      <c r="D733" s="123" t="inlineStr">
        <is>
          <t>в наличии</t>
        </is>
      </c>
      <c r="E733" s="52" t="inlineStr">
        <is>
          <t>шт</t>
        </is>
      </c>
      <c r="F733" s="23" t="n">
        <v>500</v>
      </c>
      <c r="G733" s="65">
        <f>I733*1.2</f>
        <v/>
      </c>
      <c r="H733" s="24">
        <f>J733*1.2</f>
        <v/>
      </c>
      <c r="I733" s="20" t="n">
        <v>0.7262999999999999</v>
      </c>
      <c r="J733" s="24">
        <f>I733*$E$3</f>
        <v/>
      </c>
      <c r="K733" s="20">
        <f>(I733+M733)/2</f>
        <v/>
      </c>
      <c r="L733" s="27">
        <f>(J733+N733)/2</f>
        <v/>
      </c>
      <c r="M733" s="20" t="n">
        <v>0.6052999999999999</v>
      </c>
      <c r="N733" s="9">
        <f>M733*$E$3</f>
        <v/>
      </c>
    </row>
    <row r="734" ht="13" customHeight="1">
      <c r="A734" s="30" t="inlineStr">
        <is>
          <t>0023091</t>
        </is>
      </c>
      <c r="B734" s="22" t="inlineStr">
        <is>
          <t>Толкатель DTC NEW без магнита+линейная монтажная планка, темно-серый</t>
        </is>
      </c>
      <c r="C734" s="22" t="inlineStr">
        <is>
          <t>MSB01F01,H11</t>
        </is>
      </c>
      <c r="D734" s="123" t="inlineStr">
        <is>
          <t>в наличии</t>
        </is>
      </c>
      <c r="E734" s="52" t="inlineStr">
        <is>
          <t>шт</t>
        </is>
      </c>
      <c r="F734" s="23" t="n">
        <v>500</v>
      </c>
      <c r="G734" s="65">
        <f>I734*1.2</f>
        <v/>
      </c>
      <c r="H734" s="24">
        <f>J734*1.2</f>
        <v/>
      </c>
      <c r="I734" s="20" t="n">
        <v>0.7262999999999999</v>
      </c>
      <c r="J734" s="24">
        <f>I734*$E$3</f>
        <v/>
      </c>
      <c r="K734" s="20">
        <f>(I734+M734)/2</f>
        <v/>
      </c>
      <c r="L734" s="27">
        <f>(J734+N734)/2</f>
        <v/>
      </c>
      <c r="M734" s="20" t="n">
        <v>0.6052999999999999</v>
      </c>
      <c r="N734" s="9">
        <f>M734*$E$3</f>
        <v/>
      </c>
    </row>
    <row r="735" ht="13" customHeight="1">
      <c r="A735" s="30" t="inlineStr">
        <is>
          <t>0021954</t>
        </is>
      </c>
      <c r="B735" s="22" t="inlineStr">
        <is>
          <t>Толкатель DTC NEW с магнитом, врезной d=10 мм, белый</t>
        </is>
      </c>
      <c r="C735" s="22" t="inlineStr">
        <is>
          <t>MSB01A00,H03</t>
        </is>
      </c>
      <c r="D735" s="124" t="inlineStr">
        <is>
          <t>в пути</t>
        </is>
      </c>
      <c r="E735" s="52" t="inlineStr">
        <is>
          <t>шт</t>
        </is>
      </c>
      <c r="F735" s="23" t="n">
        <v>500</v>
      </c>
      <c r="G735" s="65">
        <f>I735*1.2</f>
        <v/>
      </c>
      <c r="H735" s="24">
        <f>J735*1.2</f>
        <v/>
      </c>
      <c r="I735" s="20" t="n">
        <v>0.7238</v>
      </c>
      <c r="J735" s="24">
        <f>I735*$E$3</f>
        <v/>
      </c>
      <c r="K735" s="20">
        <f>(I735+M735)/2</f>
        <v/>
      </c>
      <c r="L735" s="27">
        <f>(J735+N735)/2</f>
        <v/>
      </c>
      <c r="M735" s="20" t="n">
        <v>0.6032</v>
      </c>
      <c r="N735" s="9">
        <f>M735*$E$3</f>
        <v/>
      </c>
    </row>
    <row r="736" ht="13" customHeight="1">
      <c r="A736" s="30" t="inlineStr">
        <is>
          <t>0021905</t>
        </is>
      </c>
      <c r="B736" s="22" t="inlineStr">
        <is>
          <t>Толкатель DTC NEW с магнитом, врезной d=10 мм, серый</t>
        </is>
      </c>
      <c r="C736" s="22" t="inlineStr">
        <is>
          <t>MSB01A00,H10</t>
        </is>
      </c>
      <c r="D736" s="123" t="inlineStr">
        <is>
          <t>в наличии</t>
        </is>
      </c>
      <c r="E736" s="52" t="inlineStr">
        <is>
          <t>шт</t>
        </is>
      </c>
      <c r="F736" s="23" t="n">
        <v>500</v>
      </c>
      <c r="G736" s="65">
        <f>I736*1.2</f>
        <v/>
      </c>
      <c r="H736" s="24">
        <f>J736*1.2</f>
        <v/>
      </c>
      <c r="I736" s="20" t="n">
        <v>0.7238</v>
      </c>
      <c r="J736" s="24">
        <f>I736*$E$3</f>
        <v/>
      </c>
      <c r="K736" s="20">
        <f>(I736+M736)/2</f>
        <v/>
      </c>
      <c r="L736" s="27">
        <f>(J736+N736)/2</f>
        <v/>
      </c>
      <c r="M736" s="20" t="n">
        <v>0.6032</v>
      </c>
      <c r="N736" s="9">
        <f>M736*$E$3</f>
        <v/>
      </c>
    </row>
    <row r="737" ht="13" customHeight="1">
      <c r="A737" s="30" t="inlineStr">
        <is>
          <t>0023086</t>
        </is>
      </c>
      <c r="B737" s="22" t="inlineStr">
        <is>
          <t>Толкатель DTC NEW с магнитом, врезной d=10 мм, темно-серый</t>
        </is>
      </c>
      <c r="C737" s="22" t="inlineStr">
        <is>
          <t>MSB01A00,H11</t>
        </is>
      </c>
      <c r="D737" s="124" t="inlineStr">
        <is>
          <t>в пути</t>
        </is>
      </c>
      <c r="E737" s="52" t="inlineStr">
        <is>
          <t>шт</t>
        </is>
      </c>
      <c r="F737" s="23" t="n">
        <v>500</v>
      </c>
      <c r="G737" s="65">
        <f>I737*1.2</f>
        <v/>
      </c>
      <c r="H737" s="24">
        <f>J737*1.2</f>
        <v/>
      </c>
      <c r="I737" s="20" t="n">
        <v>0.7238</v>
      </c>
      <c r="J737" s="24">
        <f>I737*$E$3</f>
        <v/>
      </c>
      <c r="K737" s="20">
        <f>(I737+M737)/2</f>
        <v/>
      </c>
      <c r="L737" s="27">
        <f>(J737+N737)/2</f>
        <v/>
      </c>
      <c r="M737" s="20" t="n">
        <v>0.6032</v>
      </c>
      <c r="N737" s="9">
        <f>M737*$E$3</f>
        <v/>
      </c>
    </row>
    <row r="738" ht="13" customHeight="1">
      <c r="A738" s="30" t="inlineStr">
        <is>
          <t>0021956</t>
        </is>
      </c>
      <c r="B738" s="22" t="inlineStr">
        <is>
          <t xml:space="preserve">Толкатель DTC NEW с магнитом+крестовая монтажная планка, белый </t>
        </is>
      </c>
      <c r="C738" s="22" t="inlineStr">
        <is>
          <t>MSB01A02,H03</t>
        </is>
      </c>
      <c r="D738" s="124" t="inlineStr">
        <is>
          <t>в пути</t>
        </is>
      </c>
      <c r="E738" s="52" t="inlineStr">
        <is>
          <t>шт</t>
        </is>
      </c>
      <c r="F738" s="23" t="n">
        <v>500</v>
      </c>
      <c r="G738" s="65">
        <f>I738*1.2</f>
        <v/>
      </c>
      <c r="H738" s="24">
        <f>J738*1.2</f>
        <v/>
      </c>
      <c r="I738" s="20" t="n">
        <v>0.8497</v>
      </c>
      <c r="J738" s="24">
        <f>I738*$E$3</f>
        <v/>
      </c>
      <c r="K738" s="20">
        <f>(I738+M738)/2</f>
        <v/>
      </c>
      <c r="L738" s="27">
        <f>(J738+N738)/2</f>
        <v/>
      </c>
      <c r="M738" s="20" t="n">
        <v>0.7081</v>
      </c>
      <c r="N738" s="9">
        <f>M738*$E$3</f>
        <v/>
      </c>
    </row>
    <row r="739" ht="13" customHeight="1">
      <c r="A739" s="30" t="inlineStr">
        <is>
          <t>0021907</t>
        </is>
      </c>
      <c r="B739" s="22" t="inlineStr">
        <is>
          <t>Толкатель DTC NEW с магнитом+крестовая монтажная планка, серый</t>
        </is>
      </c>
      <c r="C739" s="22" t="inlineStr">
        <is>
          <t>MSB01A02,H10</t>
        </is>
      </c>
      <c r="D739" s="124" t="inlineStr">
        <is>
          <t>в пути</t>
        </is>
      </c>
      <c r="E739" s="52" t="inlineStr">
        <is>
          <t>шт</t>
        </is>
      </c>
      <c r="F739" s="23" t="n">
        <v>500</v>
      </c>
      <c r="G739" s="65">
        <f>I739*1.2</f>
        <v/>
      </c>
      <c r="H739" s="24">
        <f>J739*1.2</f>
        <v/>
      </c>
      <c r="I739" s="20" t="n">
        <v>0.8497</v>
      </c>
      <c r="J739" s="24">
        <f>I739*$E$3</f>
        <v/>
      </c>
      <c r="K739" s="20">
        <f>(I739+M739)/2</f>
        <v/>
      </c>
      <c r="L739" s="27">
        <f>(J739+N739)/2</f>
        <v/>
      </c>
      <c r="M739" s="20" t="n">
        <v>0.7081</v>
      </c>
      <c r="N739" s="9">
        <f>M739*$E$3</f>
        <v/>
      </c>
    </row>
    <row r="740" ht="13" customHeight="1">
      <c r="A740" s="30" t="inlineStr">
        <is>
          <t>0023088</t>
        </is>
      </c>
      <c r="B740" s="22" t="inlineStr">
        <is>
          <t>Толкатель DTC NEW с магнитом+крестовая монтажная планка, темно-серый</t>
        </is>
      </c>
      <c r="C740" s="22" t="inlineStr">
        <is>
          <t>MSB01A02,H11</t>
        </is>
      </c>
      <c r="D740" s="124" t="inlineStr">
        <is>
          <t>в пути</t>
        </is>
      </c>
      <c r="E740" s="52" t="inlineStr">
        <is>
          <t>шт</t>
        </is>
      </c>
      <c r="F740" s="23" t="n">
        <v>500</v>
      </c>
      <c r="G740" s="65">
        <f>I740*1.2</f>
        <v/>
      </c>
      <c r="H740" s="24">
        <f>J740*1.2</f>
        <v/>
      </c>
      <c r="I740" s="20" t="n">
        <v>0.8497</v>
      </c>
      <c r="J740" s="24">
        <f>I740*$E$3</f>
        <v/>
      </c>
      <c r="K740" s="20">
        <f>(I740+M740)/2</f>
        <v/>
      </c>
      <c r="L740" s="27">
        <f>(J740+N740)/2</f>
        <v/>
      </c>
      <c r="M740" s="20" t="n">
        <v>0.7081</v>
      </c>
      <c r="N740" s="9">
        <f>M740*$E$3</f>
        <v/>
      </c>
    </row>
    <row r="741" ht="13" customHeight="1">
      <c r="A741" s="30" t="inlineStr">
        <is>
          <t>0021958</t>
        </is>
      </c>
      <c r="B741" s="22" t="inlineStr">
        <is>
          <t>Толкатель DTC NEW с магнитом+линейная монтажная планка, белый</t>
        </is>
      </c>
      <c r="C741" s="22" t="inlineStr">
        <is>
          <t>MSB01A01,H03</t>
        </is>
      </c>
      <c r="D741" s="123" t="inlineStr">
        <is>
          <t>в наличии</t>
        </is>
      </c>
      <c r="E741" s="52" t="inlineStr">
        <is>
          <t>шт</t>
        </is>
      </c>
      <c r="F741" s="23" t="n">
        <v>500</v>
      </c>
      <c r="G741" s="65">
        <f>I741*1.2</f>
        <v/>
      </c>
      <c r="H741" s="24">
        <f>J741*1.2</f>
        <v/>
      </c>
      <c r="I741" s="20" t="n">
        <v>0.8497</v>
      </c>
      <c r="J741" s="24">
        <f>I741*$E$3</f>
        <v/>
      </c>
      <c r="K741" s="20">
        <f>(I741+M741)/2</f>
        <v/>
      </c>
      <c r="L741" s="27">
        <f>(J741+N741)/2</f>
        <v/>
      </c>
      <c r="M741" s="20" t="n">
        <v>0.7081</v>
      </c>
      <c r="N741" s="9">
        <f>M741*$E$3</f>
        <v/>
      </c>
    </row>
    <row r="742" ht="13" customHeight="1">
      <c r="A742" s="30" t="inlineStr">
        <is>
          <t>0021909</t>
        </is>
      </c>
      <c r="B742" s="22" t="inlineStr">
        <is>
          <t xml:space="preserve">Толкатель DTC NEW с магнитом+линейная монтажная планка, серый </t>
        </is>
      </c>
      <c r="C742" s="22" t="inlineStr">
        <is>
          <t>MSB01A01,H10</t>
        </is>
      </c>
      <c r="D742" s="123" t="inlineStr">
        <is>
          <t>в наличии</t>
        </is>
      </c>
      <c r="E742" s="52" t="inlineStr">
        <is>
          <t>шт</t>
        </is>
      </c>
      <c r="F742" s="23" t="n">
        <v>500</v>
      </c>
      <c r="G742" s="65">
        <f>I742*1.2</f>
        <v/>
      </c>
      <c r="H742" s="24">
        <f>J742*1.2</f>
        <v/>
      </c>
      <c r="I742" s="20" t="n">
        <v>0.8497</v>
      </c>
      <c r="J742" s="24">
        <f>I742*$E$3</f>
        <v/>
      </c>
      <c r="K742" s="20">
        <f>(I742+M742)/2</f>
        <v/>
      </c>
      <c r="L742" s="27">
        <f>(J742+N742)/2</f>
        <v/>
      </c>
      <c r="M742" s="20" t="n">
        <v>0.7081</v>
      </c>
      <c r="N742" s="9">
        <f>M742*$E$3</f>
        <v/>
      </c>
    </row>
    <row r="743" ht="13" customHeight="1">
      <c r="A743" s="30" t="inlineStr">
        <is>
          <t>0023090</t>
        </is>
      </c>
      <c r="B743" s="22" t="inlineStr">
        <is>
          <t xml:space="preserve">Толкатель DTC NEW с магнитом+линейная монтажная планка, темно-серый </t>
        </is>
      </c>
      <c r="C743" s="22" t="inlineStr">
        <is>
          <t>MSB01A01,H11</t>
        </is>
      </c>
      <c r="D743" s="124" t="inlineStr">
        <is>
          <t>в пути</t>
        </is>
      </c>
      <c r="E743" s="52" t="inlineStr">
        <is>
          <t>шт</t>
        </is>
      </c>
      <c r="F743" s="23" t="n">
        <v>500</v>
      </c>
      <c r="G743" s="65">
        <f>I743*1.2</f>
        <v/>
      </c>
      <c r="H743" s="24">
        <f>J743*1.2</f>
        <v/>
      </c>
      <c r="I743" s="20" t="n">
        <v>0.8497</v>
      </c>
      <c r="J743" s="24">
        <f>I743*$E$3</f>
        <v/>
      </c>
      <c r="K743" s="20">
        <f>(I743+M743)/2</f>
        <v/>
      </c>
      <c r="L743" s="27">
        <f>(J743+N743)/2</f>
        <v/>
      </c>
      <c r="M743" s="20" t="n">
        <v>0.7081</v>
      </c>
      <c r="N743" s="9">
        <f>M743*$E$3</f>
        <v/>
      </c>
    </row>
    <row r="744" ht="13" customHeight="1">
      <c r="A744" s="30" t="inlineStr">
        <is>
          <t>0021912</t>
        </is>
      </c>
      <c r="B744" s="22" t="inlineStr">
        <is>
          <t>Толкатель DTC Push+SoftClose, для легких фасадов, белый</t>
        </is>
      </c>
      <c r="C744" s="22" t="inlineStr">
        <is>
          <t>MS00AL+MSJS01,H29</t>
        </is>
      </c>
      <c r="D744" s="123" t="inlineStr">
        <is>
          <t>в наличии</t>
        </is>
      </c>
      <c r="E744" s="52" t="inlineStr">
        <is>
          <t>шт</t>
        </is>
      </c>
      <c r="F744" s="23" t="n">
        <v>10</v>
      </c>
      <c r="G744" s="65">
        <f>I744*1.2</f>
        <v/>
      </c>
      <c r="H744" s="24">
        <f>J744*1.2</f>
        <v/>
      </c>
      <c r="I744" s="20" t="n">
        <v>8.236599999999999</v>
      </c>
      <c r="J744" s="24">
        <f>I744*$E$3</f>
        <v/>
      </c>
      <c r="K744" s="20">
        <f>(I744+M744)/2</f>
        <v/>
      </c>
      <c r="L744" s="27">
        <f>(J744+N744)/2</f>
        <v/>
      </c>
      <c r="M744" s="20" t="n">
        <v>6.8638</v>
      </c>
      <c r="N744" s="9">
        <f>M744*$E$3</f>
        <v/>
      </c>
    </row>
    <row r="745" ht="13" customHeight="1">
      <c r="A745" s="30" t="inlineStr">
        <is>
          <t>0021911</t>
        </is>
      </c>
      <c r="B745" s="22" t="inlineStr">
        <is>
          <t xml:space="preserve">Толкатель DTC Push+SoftClose, для легких фасадов, серый </t>
        </is>
      </c>
      <c r="C745" s="22" t="inlineStr">
        <is>
          <t>MS00AL+MSJS01,H30</t>
        </is>
      </c>
      <c r="D745" s="123" t="inlineStr">
        <is>
          <t>в наличии</t>
        </is>
      </c>
      <c r="E745" s="52" t="inlineStr">
        <is>
          <t>шт</t>
        </is>
      </c>
      <c r="F745" s="23" t="n">
        <v>10</v>
      </c>
      <c r="G745" s="65">
        <f>I745*1.2</f>
        <v/>
      </c>
      <c r="H745" s="24">
        <f>J745*1.2</f>
        <v/>
      </c>
      <c r="I745" s="20" t="n">
        <v>8.236599999999999</v>
      </c>
      <c r="J745" s="24">
        <f>I745*$E$3</f>
        <v/>
      </c>
      <c r="K745" s="20">
        <f>(I745+M745)/2</f>
        <v/>
      </c>
      <c r="L745" s="27">
        <f>(J745+N745)/2</f>
        <v/>
      </c>
      <c r="M745" s="20" t="n">
        <v>6.8638</v>
      </c>
      <c r="N745" s="9">
        <f>M745*$E$3</f>
        <v/>
      </c>
    </row>
    <row r="746" ht="13" customHeight="1">
      <c r="A746" s="30" t="inlineStr">
        <is>
          <t>0021914</t>
        </is>
      </c>
      <c r="B746" s="22" t="inlineStr">
        <is>
          <t xml:space="preserve">Толкатель DTC Push+SoftClose, для средних фасадов, белый </t>
        </is>
      </c>
      <c r="C746" s="22" t="inlineStr">
        <is>
          <t>MS00AМ+MSJS01,H29</t>
        </is>
      </c>
      <c r="D746" s="123" t="inlineStr">
        <is>
          <t>в наличии</t>
        </is>
      </c>
      <c r="E746" s="52" t="inlineStr">
        <is>
          <t>шт</t>
        </is>
      </c>
      <c r="F746" s="23" t="n">
        <v>10</v>
      </c>
      <c r="G746" s="65">
        <f>I746*1.2</f>
        <v/>
      </c>
      <c r="H746" s="24">
        <f>J746*1.2</f>
        <v/>
      </c>
      <c r="I746" s="20" t="n">
        <v>8.236599999999999</v>
      </c>
      <c r="J746" s="24">
        <f>I746*$E$3</f>
        <v/>
      </c>
      <c r="K746" s="20">
        <f>(I746+M746)/2</f>
        <v/>
      </c>
      <c r="L746" s="27">
        <f>(J746+N746)/2</f>
        <v/>
      </c>
      <c r="M746" s="20" t="n">
        <v>6.8638</v>
      </c>
      <c r="N746" s="9">
        <f>M746*$E$3</f>
        <v/>
      </c>
    </row>
    <row r="747" ht="13" customHeight="1">
      <c r="A747" s="30" t="inlineStr">
        <is>
          <t>0021913</t>
        </is>
      </c>
      <c r="B747" s="22" t="inlineStr">
        <is>
          <t>Толкатель DTC Push+SoftClose, для средних фасадов, серый</t>
        </is>
      </c>
      <c r="C747" s="22" t="inlineStr">
        <is>
          <t>MS00AМ+MSJS01,H30</t>
        </is>
      </c>
      <c r="D747" s="123" t="inlineStr">
        <is>
          <t>в наличии</t>
        </is>
      </c>
      <c r="E747" s="52" t="inlineStr">
        <is>
          <t>шт</t>
        </is>
      </c>
      <c r="F747" s="23" t="n">
        <v>10</v>
      </c>
      <c r="G747" s="65">
        <f>I747*1.2</f>
        <v/>
      </c>
      <c r="H747" s="24">
        <f>J747*1.2</f>
        <v/>
      </c>
      <c r="I747" s="20" t="n">
        <v>8.236599999999999</v>
      </c>
      <c r="J747" s="24">
        <f>I747*$E$3</f>
        <v/>
      </c>
      <c r="K747" s="20">
        <f>(I747+M747)/2</f>
        <v/>
      </c>
      <c r="L747" s="27">
        <f>(J747+N747)/2</f>
        <v/>
      </c>
      <c r="M747" s="20" t="n">
        <v>6.8638</v>
      </c>
      <c r="N747" s="9">
        <f>M747*$E$3</f>
        <v/>
      </c>
    </row>
    <row r="748" ht="13" customHeight="1">
      <c r="A748" s="30" t="inlineStr">
        <is>
          <t>0021916</t>
        </is>
      </c>
      <c r="B748" s="22" t="inlineStr">
        <is>
          <t xml:space="preserve">Толкатель DTC Push+SoftClose, для тяжелых фасадов, белый </t>
        </is>
      </c>
      <c r="C748" s="22" t="inlineStr">
        <is>
          <t>MS00AH+MSJS01,H29</t>
        </is>
      </c>
      <c r="D748" s="123" t="inlineStr">
        <is>
          <t>в наличии</t>
        </is>
      </c>
      <c r="E748" s="52" t="inlineStr">
        <is>
          <t>шт</t>
        </is>
      </c>
      <c r="F748" s="23" t="n">
        <v>10</v>
      </c>
      <c r="G748" s="65">
        <f>I748*1.2</f>
        <v/>
      </c>
      <c r="H748" s="24">
        <f>J748*1.2</f>
        <v/>
      </c>
      <c r="I748" s="20" t="n">
        <v>12.4907</v>
      </c>
      <c r="J748" s="24">
        <f>I748*$E$3</f>
        <v/>
      </c>
      <c r="K748" s="20">
        <f>(I748+M748)/2</f>
        <v/>
      </c>
      <c r="L748" s="27">
        <f>(J748+N748)/2</f>
        <v/>
      </c>
      <c r="M748" s="20" t="n">
        <v>10.4089</v>
      </c>
      <c r="N748" s="9">
        <f>M748*$E$3</f>
        <v/>
      </c>
    </row>
    <row r="749" ht="13" customHeight="1">
      <c r="A749" s="30" t="inlineStr">
        <is>
          <t>0021915</t>
        </is>
      </c>
      <c r="B749" s="22" t="inlineStr">
        <is>
          <t xml:space="preserve">Толкатель DTC Push+SoftClose, для тяжелых фасадов, серый </t>
        </is>
      </c>
      <c r="C749" s="22" t="inlineStr">
        <is>
          <t>MS00AH+MSJS01,H30</t>
        </is>
      </c>
      <c r="D749" s="123" t="inlineStr">
        <is>
          <t>в наличии</t>
        </is>
      </c>
      <c r="E749" s="52" t="inlineStr">
        <is>
          <t>шт</t>
        </is>
      </c>
      <c r="F749" s="23" t="n">
        <v>10</v>
      </c>
      <c r="G749" s="65">
        <f>I749*1.2</f>
        <v/>
      </c>
      <c r="H749" s="24">
        <f>J749*1.2</f>
        <v/>
      </c>
      <c r="I749" s="20" t="n">
        <v>12.4907</v>
      </c>
      <c r="J749" s="24">
        <f>I749*$E$3</f>
        <v/>
      </c>
      <c r="K749" s="20">
        <f>(I749+M749)/2</f>
        <v/>
      </c>
      <c r="L749" s="27">
        <f>(J749+N749)/2</f>
        <v/>
      </c>
      <c r="M749" s="20" t="n">
        <v>10.4089</v>
      </c>
      <c r="N749" s="9">
        <f>M749*$E$3</f>
        <v/>
      </c>
    </row>
    <row r="750" ht="13" customHeight="1">
      <c r="A750" s="102" t="inlineStr">
        <is>
          <t>Направляющие для ящиков</t>
        </is>
      </c>
      <c r="B750" s="92" t="n"/>
      <c r="C750" s="92" t="n"/>
      <c r="D750" s="92" t="n"/>
      <c r="E750" s="92" t="n"/>
      <c r="F750" s="92" t="n"/>
      <c r="G750" s="92" t="n"/>
      <c r="H750" s="92" t="n"/>
      <c r="I750" s="92" t="n"/>
      <c r="J750" s="92" t="n"/>
      <c r="K750" s="92" t="n"/>
      <c r="L750" s="92" t="n"/>
      <c r="M750" s="92" t="n"/>
      <c r="N750" s="93" t="n"/>
    </row>
    <row r="751" ht="50" customFormat="1" customHeight="1" s="108">
      <c r="A751" s="103" t="inlineStr">
        <is>
          <t xml:space="preserve"> Направляющие шариковые</t>
        </is>
      </c>
      <c r="B751" s="93" t="n"/>
      <c r="C751" s="88" t="n"/>
      <c r="D751" s="92" t="n"/>
      <c r="E751" s="92" t="n"/>
      <c r="F751" s="92" t="n"/>
      <c r="G751" s="92" t="n"/>
      <c r="H751" s="92" t="n"/>
      <c r="I751" s="92" t="n"/>
      <c r="J751" s="92" t="n"/>
      <c r="K751" s="92" t="n"/>
      <c r="L751" s="92" t="n"/>
      <c r="M751" s="92" t="n"/>
      <c r="N751" s="93" t="n"/>
    </row>
    <row r="752" ht="13" customHeight="1">
      <c r="A752" s="30" t="inlineStr">
        <is>
          <t>0015570</t>
        </is>
      </c>
      <c r="B752" s="22" t="inlineStr">
        <is>
          <t xml:space="preserve">Направляющие шариковые 250мм h-45mm 45кг </t>
        </is>
      </c>
      <c r="C752" s="22" t="inlineStr">
        <is>
          <t>4587110A</t>
        </is>
      </c>
      <c r="D752" s="123" t="inlineStr">
        <is>
          <t>в наличии</t>
        </is>
      </c>
      <c r="E752" s="52" t="inlineStr">
        <is>
          <t>компл</t>
        </is>
      </c>
      <c r="F752" s="23" t="n">
        <v>10</v>
      </c>
      <c r="G752" s="65">
        <f>I752*1.2</f>
        <v/>
      </c>
      <c r="H752" s="24">
        <f>J752*1.2</f>
        <v/>
      </c>
      <c r="I752" s="20" t="n">
        <v>2.6487</v>
      </c>
      <c r="J752" s="24">
        <f>I752*$E$3</f>
        <v/>
      </c>
      <c r="K752" s="25">
        <f>(I752+M752)/2</f>
        <v/>
      </c>
      <c r="L752" s="27">
        <f>(J752+N752)/2</f>
        <v/>
      </c>
      <c r="M752" s="20" t="n">
        <v>2.2073</v>
      </c>
      <c r="N752" s="9">
        <f>M752*$E$3</f>
        <v/>
      </c>
    </row>
    <row r="753" ht="13" customHeight="1">
      <c r="A753" s="30" t="inlineStr">
        <is>
          <t>0017319</t>
        </is>
      </c>
      <c r="B753" s="22" t="inlineStr">
        <is>
          <t xml:space="preserve">Направляющие шариковые 250мм h-45mm 45кг Push </t>
        </is>
      </c>
      <c r="C753" s="22" t="inlineStr">
        <is>
          <t>4587110G</t>
        </is>
      </c>
      <c r="D753" s="64" t="inlineStr">
        <is>
          <t>-</t>
        </is>
      </c>
      <c r="E753" s="52" t="inlineStr">
        <is>
          <t>шт</t>
        </is>
      </c>
      <c r="F753" s="23" t="n">
        <v>10</v>
      </c>
      <c r="G753" s="65">
        <f>I753*1.2</f>
        <v/>
      </c>
      <c r="H753" s="24">
        <f>J753*1.2</f>
        <v/>
      </c>
      <c r="I753" s="20" t="n">
        <v>3.6728</v>
      </c>
      <c r="J753" s="24">
        <f>I753*$E$3</f>
        <v/>
      </c>
      <c r="K753" s="25">
        <f>(I753+M753)/2</f>
        <v/>
      </c>
      <c r="L753" s="27">
        <f>(J753+N753)/2</f>
        <v/>
      </c>
      <c r="M753" s="20" t="n">
        <v>3.0607</v>
      </c>
      <c r="N753" s="9">
        <f>M753*$E$3</f>
        <v/>
      </c>
    </row>
    <row r="754" ht="13" customHeight="1">
      <c r="A754" s="30" t="inlineStr">
        <is>
          <t>0017175</t>
        </is>
      </c>
      <c r="B754" s="22" t="inlineStr">
        <is>
          <t>Направляющие шариковые 250мм h-45mm 45кг с доводчиком</t>
        </is>
      </c>
      <c r="C754" s="22" t="inlineStr">
        <is>
          <t>4587110H</t>
        </is>
      </c>
      <c r="D754" s="69" t="inlineStr">
        <is>
          <t>-</t>
        </is>
      </c>
      <c r="E754" s="52" t="inlineStr">
        <is>
          <t>шт</t>
        </is>
      </c>
      <c r="F754" s="23" t="n">
        <v>10</v>
      </c>
      <c r="G754" s="65">
        <f>I754*1.2</f>
        <v/>
      </c>
      <c r="H754" s="24">
        <f>J754*1.2</f>
        <v/>
      </c>
      <c r="I754" s="20" t="n">
        <v>3.456</v>
      </c>
      <c r="J754" s="24">
        <f>I754*$E$3</f>
        <v/>
      </c>
      <c r="K754" s="25">
        <f>(I754+M754)/2</f>
        <v/>
      </c>
      <c r="L754" s="27">
        <f>(J754+N754)/2</f>
        <v/>
      </c>
      <c r="M754" s="20" t="n">
        <v>2.88</v>
      </c>
      <c r="N754" s="9">
        <f>M754*$E$3</f>
        <v/>
      </c>
    </row>
    <row r="755" ht="13" customHeight="1">
      <c r="A755" s="30" t="inlineStr">
        <is>
          <t>0015571</t>
        </is>
      </c>
      <c r="B755" s="22" t="inlineStr">
        <is>
          <t xml:space="preserve">Направляющие шариковые 300мм h-45mm 45кг </t>
        </is>
      </c>
      <c r="C755" s="22" t="inlineStr">
        <is>
          <t>4587112A</t>
        </is>
      </c>
      <c r="D755" s="124" t="inlineStr">
        <is>
          <t>в пути</t>
        </is>
      </c>
      <c r="E755" s="52" t="inlineStr">
        <is>
          <t>компл</t>
        </is>
      </c>
      <c r="F755" s="23" t="n">
        <v>10</v>
      </c>
      <c r="G755" s="65">
        <f>I755*1.2</f>
        <v/>
      </c>
      <c r="H755" s="24">
        <f>J755*1.2</f>
        <v/>
      </c>
      <c r="I755" s="20" t="n">
        <v>2.981</v>
      </c>
      <c r="J755" s="24">
        <f>I755*$E$3</f>
        <v/>
      </c>
      <c r="K755" s="25">
        <f>(I755+M755)/2</f>
        <v/>
      </c>
      <c r="L755" s="27">
        <f>(J755+N755)/2</f>
        <v/>
      </c>
      <c r="M755" s="20" t="n">
        <v>2.4842</v>
      </c>
      <c r="N755" s="9">
        <f>M755*$E$3</f>
        <v/>
      </c>
    </row>
    <row r="756" ht="13" customHeight="1">
      <c r="A756" s="30" t="inlineStr">
        <is>
          <t>0015585</t>
        </is>
      </c>
      <c r="B756" s="22" t="inlineStr">
        <is>
          <t>Направляющие шариковые 300мм h-45mm 45кг Push</t>
        </is>
      </c>
      <c r="C756" s="22" t="inlineStr">
        <is>
          <t>4587112G</t>
        </is>
      </c>
      <c r="D756" s="123" t="inlineStr">
        <is>
          <t>в наличии</t>
        </is>
      </c>
      <c r="E756" s="52" t="inlineStr">
        <is>
          <t>компл</t>
        </is>
      </c>
      <c r="F756" s="23" t="n">
        <v>10</v>
      </c>
      <c r="G756" s="65">
        <f>I756*1.2</f>
        <v/>
      </c>
      <c r="H756" s="24">
        <f>J756*1.2</f>
        <v/>
      </c>
      <c r="I756" s="20" t="n">
        <v>4.197</v>
      </c>
      <c r="J756" s="24">
        <f>I756*$E$3</f>
        <v/>
      </c>
      <c r="K756" s="25">
        <f>(I756+M756)/2</f>
        <v/>
      </c>
      <c r="L756" s="27">
        <f>(J756+N756)/2</f>
        <v/>
      </c>
      <c r="M756" s="20" t="n">
        <v>3.4975</v>
      </c>
      <c r="N756" s="9">
        <f>M756*$E$3</f>
        <v/>
      </c>
    </row>
    <row r="757" ht="13" customHeight="1">
      <c r="A757" s="30" t="inlineStr">
        <is>
          <t>0015578</t>
        </is>
      </c>
      <c r="B757" s="22" t="inlineStr">
        <is>
          <t xml:space="preserve">Направляющие шариковые 300мм h-45mm 45кг с доводчиком </t>
        </is>
      </c>
      <c r="C757" s="22" t="inlineStr">
        <is>
          <t>4587112H</t>
        </is>
      </c>
      <c r="D757" s="80" t="inlineStr">
        <is>
          <t>-</t>
        </is>
      </c>
      <c r="E757" s="52" t="inlineStr">
        <is>
          <t>компл</t>
        </is>
      </c>
      <c r="F757" s="23" t="n">
        <v>10</v>
      </c>
      <c r="G757" s="65">
        <f>I757*1.2</f>
        <v/>
      </c>
      <c r="H757" s="24">
        <f>J757*1.2</f>
        <v/>
      </c>
      <c r="I757" s="20" t="n">
        <v>3.9595</v>
      </c>
      <c r="J757" s="24">
        <f>I757*$E$3</f>
        <v/>
      </c>
      <c r="K757" s="25">
        <f>(I757+M757)/2</f>
        <v/>
      </c>
      <c r="L757" s="27">
        <f>(J757+N757)/2</f>
        <v/>
      </c>
      <c r="M757" s="20" t="n">
        <v>3.2996</v>
      </c>
      <c r="N757" s="9">
        <f>M757*$E$3</f>
        <v/>
      </c>
    </row>
    <row r="758" ht="13" customHeight="1">
      <c r="A758" s="30" t="inlineStr">
        <is>
          <t>0015572</t>
        </is>
      </c>
      <c r="B758" s="22" t="inlineStr">
        <is>
          <t>Направляющие шариковые 350мм h-45mm 45кг</t>
        </is>
      </c>
      <c r="C758" s="22" t="inlineStr">
        <is>
          <t>4587114A</t>
        </is>
      </c>
      <c r="D758" s="123" t="inlineStr">
        <is>
          <t>в наличии</t>
        </is>
      </c>
      <c r="E758" s="52" t="inlineStr">
        <is>
          <t>компл</t>
        </is>
      </c>
      <c r="F758" s="23" t="n">
        <v>10</v>
      </c>
      <c r="G758" s="65">
        <f>I758*1.2</f>
        <v/>
      </c>
      <c r="H758" s="24">
        <f>J758*1.2</f>
        <v/>
      </c>
      <c r="I758" s="20" t="n">
        <v>3.5559</v>
      </c>
      <c r="J758" s="24">
        <f>I758*$E$3</f>
        <v/>
      </c>
      <c r="K758" s="25">
        <f>(I758+M758)/2</f>
        <v/>
      </c>
      <c r="L758" s="27">
        <f>(J758+N758)/2</f>
        <v/>
      </c>
      <c r="M758" s="20" t="n">
        <v>2.9633</v>
      </c>
      <c r="N758" s="9">
        <f>M758*$E$3</f>
        <v/>
      </c>
    </row>
    <row r="759" ht="13" customHeight="1">
      <c r="A759" s="30" t="inlineStr">
        <is>
          <t>0015586</t>
        </is>
      </c>
      <c r="B759" s="22" t="inlineStr">
        <is>
          <t>Направляющие шариковые 350мм h-45mm 45кг Push</t>
        </is>
      </c>
      <c r="C759" s="22" t="inlineStr">
        <is>
          <t>4587114G</t>
        </is>
      </c>
      <c r="D759" s="123" t="inlineStr">
        <is>
          <t>в наличии</t>
        </is>
      </c>
      <c r="E759" s="52" t="inlineStr">
        <is>
          <t>компл</t>
        </is>
      </c>
      <c r="F759" s="23" t="n">
        <v>10</v>
      </c>
      <c r="G759" s="65">
        <f>I759*1.2</f>
        <v/>
      </c>
      <c r="H759" s="24">
        <f>J759*1.2</f>
        <v/>
      </c>
      <c r="I759" s="20" t="n">
        <v>4.6444</v>
      </c>
      <c r="J759" s="24">
        <f>I759*$E$3</f>
        <v/>
      </c>
      <c r="K759" s="25">
        <f>(I759+M759)/2</f>
        <v/>
      </c>
      <c r="L759" s="27">
        <f>(J759+N759)/2</f>
        <v/>
      </c>
      <c r="M759" s="20" t="n">
        <v>3.8704</v>
      </c>
      <c r="N759" s="9">
        <f>M759*$E$3</f>
        <v/>
      </c>
    </row>
    <row r="760" ht="13" customHeight="1">
      <c r="A760" s="30" t="inlineStr">
        <is>
          <t>0015579</t>
        </is>
      </c>
      <c r="B760" s="22" t="inlineStr">
        <is>
          <t xml:space="preserve">Направляющие шариковые 350мм h-45mm 45кг с доводчиком </t>
        </is>
      </c>
      <c r="C760" s="22" t="inlineStr">
        <is>
          <t>4587114H</t>
        </is>
      </c>
      <c r="D760" s="123" t="inlineStr">
        <is>
          <t>в наличии</t>
        </is>
      </c>
      <c r="E760" s="52" t="inlineStr">
        <is>
          <t>компл</t>
        </is>
      </c>
      <c r="F760" s="23" t="n">
        <v>10</v>
      </c>
      <c r="G760" s="65">
        <f>I760*1.2</f>
        <v/>
      </c>
      <c r="H760" s="24">
        <f>J760*1.2</f>
        <v/>
      </c>
      <c r="I760" s="20" t="n">
        <v>4.3228</v>
      </c>
      <c r="J760" s="24">
        <f>I760*$E$3</f>
        <v/>
      </c>
      <c r="K760" s="25">
        <f>(I760+M760)/2</f>
        <v/>
      </c>
      <c r="L760" s="27">
        <f>(J760+N760)/2</f>
        <v/>
      </c>
      <c r="M760" s="20" t="n">
        <v>3.6023</v>
      </c>
      <c r="N760" s="9">
        <f>M760*$E$3</f>
        <v/>
      </c>
    </row>
    <row r="761" ht="13" customHeight="1">
      <c r="A761" s="30" t="inlineStr">
        <is>
          <t>0015573</t>
        </is>
      </c>
      <c r="B761" s="22" t="inlineStr">
        <is>
          <t>Направляющие шариковые 400мм h-45mm 45к</t>
        </is>
      </c>
      <c r="C761" s="22" t="inlineStr">
        <is>
          <t>4587116A</t>
        </is>
      </c>
      <c r="D761" s="123" t="inlineStr">
        <is>
          <t>в наличии</t>
        </is>
      </c>
      <c r="E761" s="52" t="inlineStr">
        <is>
          <t>компл</t>
        </is>
      </c>
      <c r="F761" s="23" t="n">
        <v>10</v>
      </c>
      <c r="G761" s="65">
        <f>I761*1.2</f>
        <v/>
      </c>
      <c r="H761" s="24">
        <f>J761*1.2</f>
        <v/>
      </c>
      <c r="I761" s="20" t="n">
        <v>3.7592</v>
      </c>
      <c r="J761" s="24">
        <f>I761*$E$3</f>
        <v/>
      </c>
      <c r="K761" s="25">
        <f>(I761+M761)/2</f>
        <v/>
      </c>
      <c r="L761" s="27">
        <f>(J761+N761)/2</f>
        <v/>
      </c>
      <c r="M761" s="20" t="n">
        <v>3.1327</v>
      </c>
      <c r="N761" s="9">
        <f>M761*$E$3</f>
        <v/>
      </c>
    </row>
    <row r="762" ht="13" customHeight="1">
      <c r="A762" s="30" t="inlineStr">
        <is>
          <t>0015587</t>
        </is>
      </c>
      <c r="B762" s="22" t="inlineStr">
        <is>
          <t>Направляющие шариковые 400мм h-45mm 45кг Push</t>
        </is>
      </c>
      <c r="C762" s="22" t="inlineStr">
        <is>
          <t>4587116G</t>
        </is>
      </c>
      <c r="D762" s="123" t="inlineStr">
        <is>
          <t>в наличии</t>
        </is>
      </c>
      <c r="E762" s="52" t="inlineStr">
        <is>
          <t>компл</t>
        </is>
      </c>
      <c r="F762" s="23" t="n">
        <v>10</v>
      </c>
      <c r="G762" s="65">
        <f>I762*1.2</f>
        <v/>
      </c>
      <c r="H762" s="24">
        <f>J762*1.2</f>
        <v/>
      </c>
      <c r="I762" s="20" t="n">
        <v>5.1619</v>
      </c>
      <c r="J762" s="24">
        <f>I762*$E$3</f>
        <v/>
      </c>
      <c r="K762" s="25">
        <f>(I762+M762)/2</f>
        <v/>
      </c>
      <c r="L762" s="27">
        <f>(J762+N762)/2</f>
        <v/>
      </c>
      <c r="M762" s="20" t="n">
        <v>4.3016</v>
      </c>
      <c r="N762" s="9">
        <f>M762*$E$3</f>
        <v/>
      </c>
    </row>
    <row r="763" ht="13" customHeight="1">
      <c r="A763" s="30" t="inlineStr">
        <is>
          <t>0015580</t>
        </is>
      </c>
      <c r="B763" s="22" t="inlineStr">
        <is>
          <t>Направляющие шариковые 400мм h-45mm 45кг с доводчиком</t>
        </is>
      </c>
      <c r="C763" s="22" t="inlineStr">
        <is>
          <t>4587116H</t>
        </is>
      </c>
      <c r="D763" s="123" t="inlineStr">
        <is>
          <t>в наличии</t>
        </is>
      </c>
      <c r="E763" s="52" t="inlineStr">
        <is>
          <t>компл</t>
        </is>
      </c>
      <c r="F763" s="23" t="n">
        <v>10</v>
      </c>
      <c r="G763" s="65">
        <f>I763*1.2</f>
        <v/>
      </c>
      <c r="H763" s="24">
        <f>J763*1.2</f>
        <v/>
      </c>
      <c r="I763" s="20" t="n">
        <v>4.7233</v>
      </c>
      <c r="J763" s="24">
        <f>I763*$E$3</f>
        <v/>
      </c>
      <c r="K763" s="25">
        <f>(I763+M763)/2</f>
        <v/>
      </c>
      <c r="L763" s="27">
        <f>(J763+N763)/2</f>
        <v/>
      </c>
      <c r="M763" s="20" t="n">
        <v>3.9361</v>
      </c>
      <c r="N763" s="9">
        <f>M763*$E$3</f>
        <v/>
      </c>
    </row>
    <row r="764" ht="13" customHeight="1">
      <c r="A764" s="30" t="inlineStr">
        <is>
          <t>0015574</t>
        </is>
      </c>
      <c r="B764" s="22" t="inlineStr">
        <is>
          <t xml:space="preserve">Направляющие шариковые 450мм h-45mm 45кг </t>
        </is>
      </c>
      <c r="C764" s="22" t="inlineStr">
        <is>
          <t>4587118A</t>
        </is>
      </c>
      <c r="D764" s="124" t="inlineStr">
        <is>
          <t>в пути</t>
        </is>
      </c>
      <c r="E764" s="52" t="inlineStr">
        <is>
          <t>компл</t>
        </is>
      </c>
      <c r="F764" s="23" t="n">
        <v>10</v>
      </c>
      <c r="G764" s="65">
        <f>I764*1.2</f>
        <v/>
      </c>
      <c r="H764" s="24">
        <f>J764*1.2</f>
        <v/>
      </c>
      <c r="I764" s="20" t="n">
        <v>4.1311</v>
      </c>
      <c r="J764" s="24">
        <f>I764*$E$3</f>
        <v/>
      </c>
      <c r="K764" s="25">
        <f>(I764+M764)/2</f>
        <v/>
      </c>
      <c r="L764" s="27">
        <f>(J764+N764)/2</f>
        <v/>
      </c>
      <c r="M764" s="20" t="n">
        <v>3.4426</v>
      </c>
      <c r="N764" s="9">
        <f>M764*$E$3</f>
        <v/>
      </c>
    </row>
    <row r="765" ht="13" customHeight="1">
      <c r="A765" s="30" t="inlineStr">
        <is>
          <t>0015588</t>
        </is>
      </c>
      <c r="B765" s="22" t="inlineStr">
        <is>
          <t xml:space="preserve">Направляющие шариковые 450мм h-45mm 45кг Push </t>
        </is>
      </c>
      <c r="C765" s="22" t="inlineStr">
        <is>
          <t>4587118G</t>
        </is>
      </c>
      <c r="D765" s="123" t="inlineStr">
        <is>
          <t>в наличии</t>
        </is>
      </c>
      <c r="E765" s="52" t="inlineStr">
        <is>
          <t>компл</t>
        </is>
      </c>
      <c r="F765" s="23" t="n">
        <v>10</v>
      </c>
      <c r="G765" s="65">
        <f>I765*1.2</f>
        <v/>
      </c>
      <c r="H765" s="24">
        <f>J765*1.2</f>
        <v/>
      </c>
      <c r="I765" s="20" t="n">
        <v>5.4556</v>
      </c>
      <c r="J765" s="24">
        <f>I765*$E$3</f>
        <v/>
      </c>
      <c r="K765" s="25">
        <f>(I765+M765)/2</f>
        <v/>
      </c>
      <c r="L765" s="27">
        <f>(J765+N765)/2</f>
        <v/>
      </c>
      <c r="M765" s="20" t="n">
        <v>4.5464</v>
      </c>
      <c r="N765" s="9">
        <f>M765*$E$3</f>
        <v/>
      </c>
    </row>
    <row r="766" ht="13" customHeight="1">
      <c r="A766" s="30" t="inlineStr">
        <is>
          <t>0015581</t>
        </is>
      </c>
      <c r="B766" s="22" t="inlineStr">
        <is>
          <t xml:space="preserve">Направляющие шариковые 450мм h-45mm 45кг с доводчиком </t>
        </is>
      </c>
      <c r="C766" s="22" t="inlineStr">
        <is>
          <t>4587118H</t>
        </is>
      </c>
      <c r="D766" s="123" t="inlineStr">
        <is>
          <t>в наличии</t>
        </is>
      </c>
      <c r="E766" s="52" t="inlineStr">
        <is>
          <t>компл</t>
        </is>
      </c>
      <c r="F766" s="23" t="n">
        <v>10</v>
      </c>
      <c r="G766" s="65">
        <f>I766*1.2</f>
        <v/>
      </c>
      <c r="H766" s="24">
        <f>J766*1.2</f>
        <v/>
      </c>
      <c r="I766" s="20" t="n">
        <v>5.2326</v>
      </c>
      <c r="J766" s="24">
        <f>I766*$E$3</f>
        <v/>
      </c>
      <c r="K766" s="25">
        <f>(I766+M766)/2</f>
        <v/>
      </c>
      <c r="L766" s="27">
        <f>(J766+N766)/2</f>
        <v/>
      </c>
      <c r="M766" s="20" t="n">
        <v>4.3605</v>
      </c>
      <c r="N766" s="9">
        <f>M766*$E$3</f>
        <v/>
      </c>
    </row>
    <row r="767" ht="13" customHeight="1">
      <c r="A767" s="30" t="inlineStr">
        <is>
          <t>0015575</t>
        </is>
      </c>
      <c r="B767" s="22" t="inlineStr">
        <is>
          <t xml:space="preserve">Направляющие шариковые 500мм h-45mm 45кг </t>
        </is>
      </c>
      <c r="C767" s="22" t="inlineStr">
        <is>
          <t>4587120A</t>
        </is>
      </c>
      <c r="D767" s="123" t="inlineStr">
        <is>
          <t>в наличии</t>
        </is>
      </c>
      <c r="E767" s="52" t="inlineStr">
        <is>
          <t>компл</t>
        </is>
      </c>
      <c r="F767" s="23" t="n">
        <v>10</v>
      </c>
      <c r="G767" s="65">
        <f>I767*1.2</f>
        <v/>
      </c>
      <c r="H767" s="24">
        <f>J767*1.2</f>
        <v/>
      </c>
      <c r="I767" s="20" t="n">
        <v>4.5708</v>
      </c>
      <c r="J767" s="24">
        <f>I767*$E$3</f>
        <v/>
      </c>
      <c r="K767" s="25">
        <f>(I767+M767)/2</f>
        <v/>
      </c>
      <c r="L767" s="27">
        <f>(J767+N767)/2</f>
        <v/>
      </c>
      <c r="M767" s="20" t="n">
        <v>3.809</v>
      </c>
      <c r="N767" s="9">
        <f>M767*$E$3</f>
        <v/>
      </c>
    </row>
    <row r="768" ht="13" customHeight="1">
      <c r="A768" s="30" t="inlineStr">
        <is>
          <t>0015589</t>
        </is>
      </c>
      <c r="B768" s="22" t="inlineStr">
        <is>
          <t xml:space="preserve">Направляющие шариковые 500мм h-45mm 45кг Push </t>
        </is>
      </c>
      <c r="C768" s="22" t="inlineStr">
        <is>
          <t>4587120G</t>
        </is>
      </c>
      <c r="D768" s="123" t="inlineStr">
        <is>
          <t>в наличии</t>
        </is>
      </c>
      <c r="E768" s="52" t="inlineStr">
        <is>
          <t>компл</t>
        </is>
      </c>
      <c r="F768" s="23" t="n">
        <v>10</v>
      </c>
      <c r="G768" s="65">
        <f>I768*1.2</f>
        <v/>
      </c>
      <c r="H768" s="24">
        <f>J768*1.2</f>
        <v/>
      </c>
      <c r="I768" s="20" t="n">
        <v>6.2148</v>
      </c>
      <c r="J768" s="24">
        <f>I768*$E$3</f>
        <v/>
      </c>
      <c r="K768" s="25">
        <f>(I768+M768)/2</f>
        <v/>
      </c>
      <c r="L768" s="27">
        <f>(J768+N768)/2</f>
        <v/>
      </c>
      <c r="M768" s="20" t="n">
        <v>5.179</v>
      </c>
      <c r="N768" s="9">
        <f>M768*$E$3</f>
        <v/>
      </c>
    </row>
    <row r="769" ht="13" customHeight="1">
      <c r="A769" s="30" t="inlineStr">
        <is>
          <t>0015582</t>
        </is>
      </c>
      <c r="B769" s="22" t="inlineStr">
        <is>
          <t>Направляющие шариковые 500мм h-45mm 45кг с доводчиком</t>
        </is>
      </c>
      <c r="C769" s="22" t="inlineStr">
        <is>
          <t>4587120H</t>
        </is>
      </c>
      <c r="D769" s="123" t="inlineStr">
        <is>
          <t>в наличии</t>
        </is>
      </c>
      <c r="E769" s="52" t="inlineStr">
        <is>
          <t>компл</t>
        </is>
      </c>
      <c r="F769" s="23" t="n">
        <v>10</v>
      </c>
      <c r="G769" s="65">
        <f>I769*1.2</f>
        <v/>
      </c>
      <c r="H769" s="24">
        <f>J769*1.2</f>
        <v/>
      </c>
      <c r="I769" s="20" t="n">
        <v>6.0192</v>
      </c>
      <c r="J769" s="24">
        <f>I769*$E$3</f>
        <v/>
      </c>
      <c r="K769" s="25">
        <f>(I769+M769)/2</f>
        <v/>
      </c>
      <c r="L769" s="27">
        <f>(J769+N769)/2</f>
        <v/>
      </c>
      <c r="M769" s="20" t="n">
        <v>5.016</v>
      </c>
      <c r="N769" s="9">
        <f>M769*$E$3</f>
        <v/>
      </c>
    </row>
    <row r="770" ht="13" customHeight="1">
      <c r="A770" s="30" t="inlineStr">
        <is>
          <t>0015576</t>
        </is>
      </c>
      <c r="B770" s="22" t="inlineStr">
        <is>
          <t xml:space="preserve">Направляющие шариковые 550мм h-45mm 45кг </t>
        </is>
      </c>
      <c r="C770" s="22" t="inlineStr">
        <is>
          <t>4587122A</t>
        </is>
      </c>
      <c r="D770" s="123" t="inlineStr">
        <is>
          <t>в наличии</t>
        </is>
      </c>
      <c r="E770" s="52" t="inlineStr">
        <is>
          <t>компл</t>
        </is>
      </c>
      <c r="F770" s="23" t="n">
        <v>10</v>
      </c>
      <c r="G770" s="65">
        <f>I770*1.2</f>
        <v/>
      </c>
      <c r="H770" s="24">
        <f>J770*1.2</f>
        <v/>
      </c>
      <c r="I770" s="20" t="n">
        <v>5.0858</v>
      </c>
      <c r="J770" s="24">
        <f>I770*$E$3</f>
        <v/>
      </c>
      <c r="K770" s="25">
        <f>(I770+M770)/2</f>
        <v/>
      </c>
      <c r="L770" s="27">
        <f>(J770+N770)/2</f>
        <v/>
      </c>
      <c r="M770" s="20" t="n">
        <v>4.2382</v>
      </c>
      <c r="N770" s="9">
        <f>M770*$E$3</f>
        <v/>
      </c>
    </row>
    <row r="771" ht="13" customHeight="1">
      <c r="A771" s="30" t="inlineStr">
        <is>
          <t>0015590</t>
        </is>
      </c>
      <c r="B771" s="22" t="inlineStr">
        <is>
          <t>Направляющие шариковые 550мм h-45mm 45кг Push</t>
        </is>
      </c>
      <c r="C771" s="22" t="inlineStr">
        <is>
          <t>4587122G</t>
        </is>
      </c>
      <c r="D771" s="123" t="inlineStr">
        <is>
          <t>в наличии</t>
        </is>
      </c>
      <c r="E771" s="52" t="inlineStr">
        <is>
          <t>компл</t>
        </is>
      </c>
      <c r="F771" s="23" t="n">
        <v>10</v>
      </c>
      <c r="G771" s="65">
        <f>I771*1.2</f>
        <v/>
      </c>
      <c r="H771" s="24">
        <f>J771*1.2</f>
        <v/>
      </c>
      <c r="I771" s="20" t="n">
        <v>7.3276</v>
      </c>
      <c r="J771" s="24">
        <f>I771*$E$3</f>
        <v/>
      </c>
      <c r="K771" s="25">
        <f>(I771+M771)/2</f>
        <v/>
      </c>
      <c r="L771" s="27">
        <f>(J771+N771)/2</f>
        <v/>
      </c>
      <c r="M771" s="20" t="n">
        <v>6.1064</v>
      </c>
      <c r="N771" s="9">
        <f>M771*$E$3</f>
        <v/>
      </c>
    </row>
    <row r="772" ht="13" customHeight="1">
      <c r="A772" s="30" t="inlineStr">
        <is>
          <t>0015583</t>
        </is>
      </c>
      <c r="B772" s="22" t="inlineStr">
        <is>
          <t xml:space="preserve">Направляющие шариковые 550мм h-45mm 45кг с доводчиком </t>
        </is>
      </c>
      <c r="C772" s="22" t="inlineStr">
        <is>
          <t>4587122H</t>
        </is>
      </c>
      <c r="D772" s="123" t="inlineStr">
        <is>
          <t>в наличии</t>
        </is>
      </c>
      <c r="E772" s="52" t="inlineStr">
        <is>
          <t>компл</t>
        </is>
      </c>
      <c r="F772" s="23" t="n">
        <v>10</v>
      </c>
      <c r="G772" s="65">
        <f>I772*1.2</f>
        <v/>
      </c>
      <c r="H772" s="24">
        <f>J772*1.2</f>
        <v/>
      </c>
      <c r="I772" s="20" t="n">
        <v>6.6411</v>
      </c>
      <c r="J772" s="24">
        <f>I772*$E$3</f>
        <v/>
      </c>
      <c r="K772" s="25">
        <f>(I772+M772)/2</f>
        <v/>
      </c>
      <c r="L772" s="27">
        <f>(J772+N772)/2</f>
        <v/>
      </c>
      <c r="M772" s="20" t="n">
        <v>5.5342</v>
      </c>
      <c r="N772" s="9">
        <f>M772*$E$3</f>
        <v/>
      </c>
    </row>
    <row r="773" ht="13" customHeight="1">
      <c r="A773" s="30" t="inlineStr">
        <is>
          <t>0015577</t>
        </is>
      </c>
      <c r="B773" s="22" t="inlineStr">
        <is>
          <t xml:space="preserve">Направляющие шариковые 600мм h-45mm 45кг </t>
        </is>
      </c>
      <c r="C773" s="22" t="inlineStr">
        <is>
          <t>4587124A</t>
        </is>
      </c>
      <c r="D773" s="123" t="inlineStr">
        <is>
          <t>в наличии</t>
        </is>
      </c>
      <c r="E773" s="52" t="inlineStr">
        <is>
          <t>компл</t>
        </is>
      </c>
      <c r="F773" s="23" t="n">
        <v>10</v>
      </c>
      <c r="G773" s="65">
        <f>I773*1.2</f>
        <v/>
      </c>
      <c r="H773" s="24">
        <f>J773*1.2</f>
        <v/>
      </c>
      <c r="I773" s="20" t="n">
        <v>5.2922</v>
      </c>
      <c r="J773" s="24">
        <f>I773*$E$3</f>
        <v/>
      </c>
      <c r="K773" s="25">
        <f>(I773+M773)/2</f>
        <v/>
      </c>
      <c r="L773" s="27">
        <f>(J773+N773)/2</f>
        <v/>
      </c>
      <c r="M773" s="20" t="n">
        <v>4.4101</v>
      </c>
      <c r="N773" s="9">
        <f>M773*$E$3</f>
        <v/>
      </c>
    </row>
    <row r="774" ht="13" customHeight="1">
      <c r="A774" s="30" t="inlineStr">
        <is>
          <t>0015591</t>
        </is>
      </c>
      <c r="B774" s="22" t="inlineStr">
        <is>
          <t xml:space="preserve">Направляющие шариковые 600мм h-45mm 45кг Push </t>
        </is>
      </c>
      <c r="C774" s="22" t="inlineStr">
        <is>
          <t>4587124G</t>
        </is>
      </c>
      <c r="D774" s="123" t="inlineStr">
        <is>
          <t>в наличии</t>
        </is>
      </c>
      <c r="E774" s="52" t="inlineStr">
        <is>
          <t>компл</t>
        </is>
      </c>
      <c r="F774" s="23" t="n">
        <v>10</v>
      </c>
      <c r="G774" s="65">
        <f>I774*1.2</f>
        <v/>
      </c>
      <c r="H774" s="24">
        <f>J774*1.2</f>
        <v/>
      </c>
      <c r="I774" s="20" t="n">
        <v>7.8037</v>
      </c>
      <c r="J774" s="24">
        <f>I774*$E$3</f>
        <v/>
      </c>
      <c r="K774" s="25">
        <f>(I774+M774)/2</f>
        <v/>
      </c>
      <c r="L774" s="27">
        <f>(J774+N774)/2</f>
        <v/>
      </c>
      <c r="M774" s="20" t="n">
        <v>6.5031</v>
      </c>
      <c r="N774" s="9">
        <f>M774*$E$3</f>
        <v/>
      </c>
    </row>
    <row r="775" ht="13" customHeight="1">
      <c r="A775" s="30" t="inlineStr">
        <is>
          <t>0015584</t>
        </is>
      </c>
      <c r="B775" s="22" t="inlineStr">
        <is>
          <t xml:space="preserve">Направляющие шариковые 600мм h-45mm 45кг с доводчиком </t>
        </is>
      </c>
      <c r="C775" s="22" t="inlineStr">
        <is>
          <t>4587124H</t>
        </is>
      </c>
      <c r="D775" s="123" t="inlineStr">
        <is>
          <t>в наличии</t>
        </is>
      </c>
      <c r="E775" s="52" t="inlineStr">
        <is>
          <t>компл</t>
        </is>
      </c>
      <c r="F775" s="23" t="n">
        <v>10</v>
      </c>
      <c r="G775" s="65">
        <f>I775*1.2</f>
        <v/>
      </c>
      <c r="H775" s="24">
        <f>J775*1.2</f>
        <v/>
      </c>
      <c r="I775" s="20" t="n">
        <v>6.9891</v>
      </c>
      <c r="J775" s="24">
        <f>I775*$E$3</f>
        <v/>
      </c>
      <c r="K775" s="25">
        <f>(I775+M775)/2</f>
        <v/>
      </c>
      <c r="L775" s="27">
        <f>(J775+N775)/2</f>
        <v/>
      </c>
      <c r="M775" s="20" t="n">
        <v>5.8243</v>
      </c>
      <c r="N775" s="9">
        <f>M775*$E$3</f>
        <v/>
      </c>
    </row>
    <row r="776" ht="50" customFormat="1" customHeight="1" s="108">
      <c r="A776" s="103" t="inlineStr">
        <is>
          <t xml:space="preserve"> Направляющие скрытого монтажа MAGIC-MOVE (синхронизация хода, предустановленная синхронизация Push-Open, замок 3D)</t>
        </is>
      </c>
      <c r="B776" s="93" t="n"/>
      <c r="C776" s="88" t="n"/>
      <c r="D776" s="92" t="n"/>
      <c r="E776" s="92" t="n"/>
      <c r="F776" s="92" t="n"/>
      <c r="G776" s="92" t="n"/>
      <c r="H776" s="92" t="n"/>
      <c r="I776" s="92" t="n"/>
      <c r="J776" s="92" t="n"/>
      <c r="K776" s="92" t="n"/>
      <c r="L776" s="92" t="n"/>
      <c r="M776" s="92" t="n"/>
      <c r="N776" s="93" t="n"/>
    </row>
    <row r="777" ht="13" customHeight="1">
      <c r="A777" s="91" t="inlineStr">
        <is>
          <t>250 мм</t>
        </is>
      </c>
      <c r="B777" s="92" t="n"/>
      <c r="C777" s="92" t="n"/>
      <c r="D777" s="92" t="n"/>
      <c r="E777" s="92" t="n"/>
      <c r="F777" s="92" t="n"/>
      <c r="G777" s="92" t="n"/>
      <c r="H777" s="92" t="n"/>
      <c r="I777" s="92" t="n"/>
      <c r="J777" s="92" t="n"/>
      <c r="K777" s="92" t="n"/>
      <c r="L777" s="92" t="n"/>
      <c r="M777" s="92" t="n"/>
      <c r="N777" s="93" t="n"/>
    </row>
    <row r="778" ht="13" customHeight="1">
      <c r="A778" s="30" t="inlineStr">
        <is>
          <t>0020092</t>
        </is>
      </c>
      <c r="B778" s="79" t="inlineStr">
        <is>
          <t>Направляющие 250мм 40кг полного выдвижения с замком 3D (TS10250H)</t>
        </is>
      </c>
      <c r="C778" s="79" t="inlineStr">
        <is>
          <t>TS10250H</t>
        </is>
      </c>
      <c r="D778" s="126" t="inlineStr">
        <is>
          <t>в пути</t>
        </is>
      </c>
      <c r="E778" s="97" t="inlineStr">
        <is>
          <t>компл</t>
        </is>
      </c>
      <c r="F778" s="23" t="n">
        <v>10</v>
      </c>
      <c r="G778" s="65">
        <f>I778*1.2</f>
        <v/>
      </c>
      <c r="H778" s="24">
        <f>J778*1.2</f>
        <v/>
      </c>
      <c r="I778" s="25" t="n">
        <v>10.1347</v>
      </c>
      <c r="J778" s="24">
        <f>I778*$E$3</f>
        <v/>
      </c>
      <c r="K778" s="25">
        <f>(I778+M778)/2</f>
        <v/>
      </c>
      <c r="L778" s="27">
        <f>(J778+N778)/2</f>
        <v/>
      </c>
      <c r="M778" s="25" t="n">
        <v>8.445600000000001</v>
      </c>
      <c r="N778" s="9">
        <f>M778*$E$3</f>
        <v/>
      </c>
    </row>
    <row r="779" ht="13" customHeight="1">
      <c r="A779" s="30" t="inlineStr">
        <is>
          <t>0020090</t>
        </is>
      </c>
      <c r="B779" s="79" t="inlineStr">
        <is>
          <t>Направляющие 250мм 40кг полного выдвижения с замком 3D Push (TF10250H)</t>
        </is>
      </c>
      <c r="C779" s="79" t="inlineStr">
        <is>
          <t>TF10250H</t>
        </is>
      </c>
      <c r="D779" s="71" t="inlineStr">
        <is>
          <t>-</t>
        </is>
      </c>
      <c r="E779" s="97" t="inlineStr">
        <is>
          <t>компл</t>
        </is>
      </c>
      <c r="F779" s="23" t="n">
        <v>6</v>
      </c>
      <c r="G779" s="65">
        <f>I779*1.2</f>
        <v/>
      </c>
      <c r="H779" s="24">
        <f>J779*1.2</f>
        <v/>
      </c>
      <c r="I779" s="25" t="n">
        <v>10.1347</v>
      </c>
      <c r="J779" s="24">
        <f>I779*$E$3</f>
        <v/>
      </c>
      <c r="K779" s="25">
        <f>(I779+M779)/2</f>
        <v/>
      </c>
      <c r="L779" s="27">
        <f>(J779+N779)/2</f>
        <v/>
      </c>
      <c r="M779" s="25" t="n">
        <v>8.445600000000001</v>
      </c>
      <c r="N779" s="9">
        <f>M779*$E$3</f>
        <v/>
      </c>
    </row>
    <row r="780" ht="13" customHeight="1">
      <c r="A780" s="30" t="inlineStr">
        <is>
          <t>0020776</t>
        </is>
      </c>
      <c r="B780" s="11" t="inlineStr">
        <is>
          <t>Направляющие 250мм 40кг полного выдвижения с замком 3D 16-19мм (TS80250H)</t>
        </is>
      </c>
      <c r="C780" s="79" t="inlineStr">
        <is>
          <t>TS80250H</t>
        </is>
      </c>
      <c r="D780" s="97" t="inlineStr">
        <is>
          <t>-</t>
        </is>
      </c>
      <c r="E780" s="97" t="inlineStr">
        <is>
          <t>компл</t>
        </is>
      </c>
      <c r="F780" s="23" t="n">
        <v>10</v>
      </c>
      <c r="G780" s="65">
        <f>I780*1.2</f>
        <v/>
      </c>
      <c r="H780" s="24">
        <f>J780*1.2</f>
        <v/>
      </c>
      <c r="I780" s="25" t="n">
        <v>10.1347</v>
      </c>
      <c r="J780" s="24">
        <f>I780*$E$3</f>
        <v/>
      </c>
      <c r="K780" s="25">
        <f>(I780+M780)/2</f>
        <v/>
      </c>
      <c r="L780" s="27">
        <f>(J780+N780)/2</f>
        <v/>
      </c>
      <c r="M780" s="25" t="n">
        <v>8.445600000000001</v>
      </c>
      <c r="N780" s="9">
        <f>M780*$E$3</f>
        <v/>
      </c>
    </row>
    <row r="781" ht="13" customHeight="1">
      <c r="A781" s="30" t="inlineStr">
        <is>
          <t>0020785</t>
        </is>
      </c>
      <c r="B781" s="11" t="inlineStr">
        <is>
          <t>Направляющие 250мм 40кг полного выдвижения с замком 3D Push 16-19мм (TF80250H)</t>
        </is>
      </c>
      <c r="C781" s="79" t="inlineStr">
        <is>
          <t>TF80250H</t>
        </is>
      </c>
      <c r="D781" s="97" t="inlineStr">
        <is>
          <t>-</t>
        </is>
      </c>
      <c r="E781" s="97" t="inlineStr">
        <is>
          <t>компл</t>
        </is>
      </c>
      <c r="F781" s="23" t="n">
        <v>6</v>
      </c>
      <c r="G781" s="65">
        <f>I781*1.2</f>
        <v/>
      </c>
      <c r="H781" s="24">
        <f>J781*1.2</f>
        <v/>
      </c>
      <c r="I781" s="25" t="n">
        <v>9.744899999999999</v>
      </c>
      <c r="J781" s="24">
        <f>I781*$E$3</f>
        <v/>
      </c>
      <c r="K781" s="25">
        <f>(I781+M781)/2</f>
        <v/>
      </c>
      <c r="L781" s="27">
        <f>(J781+N781)/2</f>
        <v/>
      </c>
      <c r="M781" s="25" t="n">
        <v>8.120799999999999</v>
      </c>
      <c r="N781" s="9">
        <f>M781*$E$3</f>
        <v/>
      </c>
    </row>
    <row r="782" ht="13" customHeight="1">
      <c r="A782" s="91" t="inlineStr">
        <is>
          <t>270 мм</t>
        </is>
      </c>
      <c r="B782" s="92" t="n"/>
      <c r="C782" s="92" t="n"/>
      <c r="D782" s="92" t="n"/>
      <c r="E782" s="92" t="n"/>
      <c r="F782" s="92" t="n"/>
      <c r="G782" s="92" t="n"/>
      <c r="H782" s="92" t="n"/>
      <c r="I782" s="92" t="n"/>
      <c r="J782" s="92" t="n"/>
      <c r="K782" s="92" t="n"/>
      <c r="L782" s="92" t="n"/>
      <c r="M782" s="92" t="n"/>
      <c r="N782" s="93" t="n"/>
    </row>
    <row r="783" ht="13" customHeight="1">
      <c r="A783" s="30" t="inlineStr">
        <is>
          <t>0020093</t>
        </is>
      </c>
      <c r="B783" s="79" t="inlineStr">
        <is>
          <t>Направляющие 270мм 40кг полного выдвижения с замком 3D (TS10270H)</t>
        </is>
      </c>
      <c r="C783" s="79" t="inlineStr">
        <is>
          <t>TS10270H</t>
        </is>
      </c>
      <c r="D783" s="125" t="inlineStr">
        <is>
          <t>в наличии</t>
        </is>
      </c>
      <c r="E783" s="97" t="inlineStr">
        <is>
          <t>компл</t>
        </is>
      </c>
      <c r="F783" s="23" t="n">
        <v>10</v>
      </c>
      <c r="G783" s="65">
        <f>I783*1.2</f>
        <v/>
      </c>
      <c r="H783" s="24">
        <f>J783*1.2</f>
        <v/>
      </c>
      <c r="I783" s="20" t="n">
        <v>10.3798</v>
      </c>
      <c r="J783" s="24">
        <f>I783*$E$3</f>
        <v/>
      </c>
      <c r="K783" s="25">
        <f>(I783+M783)/2</f>
        <v/>
      </c>
      <c r="L783" s="27">
        <f>(J783+N783)/2</f>
        <v/>
      </c>
      <c r="M783" s="20" t="n">
        <v>8.649800000000001</v>
      </c>
      <c r="N783" s="9">
        <f>M783*$E$3</f>
        <v/>
      </c>
    </row>
    <row r="784" ht="13" customHeight="1">
      <c r="A784" s="30" t="inlineStr">
        <is>
          <t>0020091</t>
        </is>
      </c>
      <c r="B784" s="79" t="inlineStr">
        <is>
          <t>Направляющие 270мм 40кг полного выдвижения с замком 3D Push (TF10270H)</t>
        </is>
      </c>
      <c r="C784" s="79" t="inlineStr">
        <is>
          <t>TF10270H</t>
        </is>
      </c>
      <c r="D784" s="125" t="inlineStr">
        <is>
          <t>в наличии</t>
        </is>
      </c>
      <c r="E784" s="97" t="inlineStr">
        <is>
          <t>компл</t>
        </is>
      </c>
      <c r="F784" s="23" t="n">
        <v>6</v>
      </c>
      <c r="G784" s="65">
        <f>I784*1.2</f>
        <v/>
      </c>
      <c r="H784" s="24">
        <f>J784*1.2</f>
        <v/>
      </c>
      <c r="I784" s="20" t="n">
        <v>10.3798</v>
      </c>
      <c r="J784" s="24">
        <f>I784*$E$3</f>
        <v/>
      </c>
      <c r="K784" s="25">
        <f>(I784+M784)/2</f>
        <v/>
      </c>
      <c r="L784" s="27">
        <f>(J784+N784)/2</f>
        <v/>
      </c>
      <c r="M784" s="20" t="n">
        <v>8.649800000000001</v>
      </c>
      <c r="N784" s="9">
        <f>M784*$E$3</f>
        <v/>
      </c>
    </row>
    <row r="785" ht="13" customHeight="1">
      <c r="A785" s="30" t="inlineStr">
        <is>
          <t>0020777</t>
        </is>
      </c>
      <c r="B785" s="11" t="inlineStr">
        <is>
          <t>Направляющие 270мм 40кг полного выдвижения с замком 3D 16-19мм (TS80270H)</t>
        </is>
      </c>
      <c r="C785" s="79" t="inlineStr">
        <is>
          <t>TS80270H</t>
        </is>
      </c>
      <c r="D785" s="125" t="inlineStr">
        <is>
          <t>в наличии</t>
        </is>
      </c>
      <c r="E785" s="97" t="inlineStr">
        <is>
          <t>компл</t>
        </is>
      </c>
      <c r="F785" s="23" t="n">
        <v>10</v>
      </c>
      <c r="G785" s="65">
        <f>I785*1.2</f>
        <v/>
      </c>
      <c r="H785" s="24">
        <f>J785*1.2</f>
        <v/>
      </c>
      <c r="I785" s="20" t="n">
        <v>10.3798</v>
      </c>
      <c r="J785" s="24">
        <f>I785*$E$3</f>
        <v/>
      </c>
      <c r="K785" s="25">
        <f>(I785+M785)/2</f>
        <v/>
      </c>
      <c r="L785" s="27">
        <f>(J785+N785)/2</f>
        <v/>
      </c>
      <c r="M785" s="20" t="n">
        <v>8.649800000000001</v>
      </c>
      <c r="N785" s="9">
        <f>M785*$E$3</f>
        <v/>
      </c>
    </row>
    <row r="786" ht="13" customHeight="1">
      <c r="A786" s="30" t="inlineStr">
        <is>
          <t>0020786</t>
        </is>
      </c>
      <c r="B786" s="11" t="inlineStr">
        <is>
          <t>Направляющие 270мм 40кг полного выдвижения с замком 3D Push 16-19мм (TF80270H)</t>
        </is>
      </c>
      <c r="C786" s="79" t="inlineStr">
        <is>
          <t>TF80270H</t>
        </is>
      </c>
      <c r="D786" s="125" t="inlineStr">
        <is>
          <t>в наличии</t>
        </is>
      </c>
      <c r="E786" s="97" t="inlineStr">
        <is>
          <t>компл</t>
        </is>
      </c>
      <c r="F786" s="23" t="n">
        <v>6</v>
      </c>
      <c r="G786" s="65">
        <f>I786*1.2</f>
        <v/>
      </c>
      <c r="H786" s="24">
        <f>J786*1.2</f>
        <v/>
      </c>
      <c r="I786" s="20" t="n">
        <v>10.3798</v>
      </c>
      <c r="J786" s="24">
        <f>I786*$E$3</f>
        <v/>
      </c>
      <c r="K786" s="25">
        <f>(I786+M786)/2</f>
        <v/>
      </c>
      <c r="L786" s="27">
        <f>(J786+N786)/2</f>
        <v/>
      </c>
      <c r="M786" s="20" t="n">
        <v>8.649800000000001</v>
      </c>
      <c r="N786" s="9">
        <f>M786*$E$3</f>
        <v/>
      </c>
    </row>
    <row r="787" ht="13" customHeight="1">
      <c r="A787" s="91" t="inlineStr">
        <is>
          <t>300 мм</t>
        </is>
      </c>
      <c r="B787" s="92" t="n"/>
      <c r="C787" s="92" t="n"/>
      <c r="D787" s="92" t="n"/>
      <c r="E787" s="92" t="n"/>
      <c r="F787" s="92" t="n"/>
      <c r="G787" s="92" t="n"/>
      <c r="H787" s="92" t="n"/>
      <c r="I787" s="92" t="n"/>
      <c r="J787" s="92" t="n"/>
      <c r="K787" s="92" t="n"/>
      <c r="L787" s="92" t="n"/>
      <c r="M787" s="92" t="n"/>
      <c r="N787" s="93" t="n"/>
    </row>
    <row r="788" ht="13" customHeight="1">
      <c r="A788" s="30" t="inlineStr">
        <is>
          <t>0016247</t>
        </is>
      </c>
      <c r="B788" s="79" t="inlineStr">
        <is>
          <t>Направляющие 300мм 40кг полного выдвижения с замком 3D (TS10300H)</t>
        </is>
      </c>
      <c r="C788" s="79" t="inlineStr">
        <is>
          <t>TS10300H</t>
        </is>
      </c>
      <c r="D788" s="126" t="inlineStr">
        <is>
          <t>в пути</t>
        </is>
      </c>
      <c r="E788" s="97" t="inlineStr">
        <is>
          <t>компл</t>
        </is>
      </c>
      <c r="F788" s="23" t="n">
        <v>10</v>
      </c>
      <c r="G788" s="65">
        <f>I788*1.2</f>
        <v/>
      </c>
      <c r="H788" s="24">
        <f>J788*1.2</f>
        <v/>
      </c>
      <c r="I788" s="20" t="n">
        <v>11.8889</v>
      </c>
      <c r="J788" s="24">
        <f>I788*$E$3</f>
        <v/>
      </c>
      <c r="K788" s="25">
        <f>(I788+M788)/2</f>
        <v/>
      </c>
      <c r="L788" s="27">
        <f>(J788+N788)/2</f>
        <v/>
      </c>
      <c r="M788" s="20" t="n">
        <v>9.907400000000001</v>
      </c>
      <c r="N788" s="9">
        <f>M788*$E$3</f>
        <v/>
      </c>
    </row>
    <row r="789" ht="13" customHeight="1">
      <c r="A789" s="30" t="inlineStr">
        <is>
          <t>0016252</t>
        </is>
      </c>
      <c r="B789" s="79" t="inlineStr">
        <is>
          <t>Направляющие 300мм 40кг полного выдвижения с замком 3D Push (TF10300H)</t>
        </is>
      </c>
      <c r="C789" s="79" t="inlineStr">
        <is>
          <t>TF10300H</t>
        </is>
      </c>
      <c r="D789" s="125" t="inlineStr">
        <is>
          <t>в наличии</t>
        </is>
      </c>
      <c r="E789" s="97" t="inlineStr">
        <is>
          <t>компл</t>
        </is>
      </c>
      <c r="F789" s="23" t="n">
        <v>6</v>
      </c>
      <c r="G789" s="65">
        <f>I789*1.2</f>
        <v/>
      </c>
      <c r="H789" s="24">
        <f>J789*1.2</f>
        <v/>
      </c>
      <c r="I789" s="20" t="n">
        <v>11.8889</v>
      </c>
      <c r="J789" s="24">
        <f>I789*$E$3</f>
        <v/>
      </c>
      <c r="K789" s="25">
        <f>(I789+M789)/2</f>
        <v/>
      </c>
      <c r="L789" s="27">
        <f>(J789+N789)/2</f>
        <v/>
      </c>
      <c r="M789" s="20" t="n">
        <v>9.907400000000001</v>
      </c>
      <c r="N789" s="9">
        <f>M789*$E$3</f>
        <v/>
      </c>
    </row>
    <row r="790" ht="13" customHeight="1">
      <c r="A790" s="30" t="inlineStr">
        <is>
          <t>0020778</t>
        </is>
      </c>
      <c r="B790" s="11" t="inlineStr">
        <is>
          <t>Направляющие 300мм 40кг полного выдвижения с замком 3D 16-19мм (TS80300H)</t>
        </is>
      </c>
      <c r="C790" s="79" t="inlineStr">
        <is>
          <t>TS80300H</t>
        </is>
      </c>
      <c r="D790" s="125" t="inlineStr">
        <is>
          <t>в наличии</t>
        </is>
      </c>
      <c r="E790" s="97" t="inlineStr">
        <is>
          <t>компл</t>
        </is>
      </c>
      <c r="F790" s="23" t="n">
        <v>10</v>
      </c>
      <c r="G790" s="65">
        <f>I790*1.2</f>
        <v/>
      </c>
      <c r="H790" s="24">
        <f>J790*1.2</f>
        <v/>
      </c>
      <c r="I790" s="20" t="n">
        <v>11.8889</v>
      </c>
      <c r="J790" s="24">
        <f>I790*$E$3</f>
        <v/>
      </c>
      <c r="K790" s="25">
        <f>(I790+M790)/2</f>
        <v/>
      </c>
      <c r="L790" s="27">
        <f>(J790+N790)/2</f>
        <v/>
      </c>
      <c r="M790" s="20" t="n">
        <v>9.907400000000001</v>
      </c>
      <c r="N790" s="9">
        <f>M790*$E$3</f>
        <v/>
      </c>
    </row>
    <row r="791" ht="13" customHeight="1">
      <c r="A791" s="30" t="inlineStr">
        <is>
          <t>0020788</t>
        </is>
      </c>
      <c r="B791" s="11" t="inlineStr">
        <is>
          <t>Направляющие 300мм 40кг полного выдвижения с замком 3D Push 16-19мм (TF80300H)</t>
        </is>
      </c>
      <c r="C791" s="79" t="inlineStr">
        <is>
          <t>TF80300H</t>
        </is>
      </c>
      <c r="D791" s="125" t="inlineStr">
        <is>
          <t>в наличии</t>
        </is>
      </c>
      <c r="E791" s="97" t="inlineStr">
        <is>
          <t>компл</t>
        </is>
      </c>
      <c r="F791" s="23" t="n">
        <v>6</v>
      </c>
      <c r="G791" s="65">
        <f>I791*1.2</f>
        <v/>
      </c>
      <c r="H791" s="24">
        <f>J791*1.2</f>
        <v/>
      </c>
      <c r="I791" s="20" t="n">
        <v>11.8889</v>
      </c>
      <c r="J791" s="24">
        <f>I791*$E$3</f>
        <v/>
      </c>
      <c r="K791" s="25">
        <f>(I791+M791)/2</f>
        <v/>
      </c>
      <c r="L791" s="27">
        <f>(J791+N791)/2</f>
        <v/>
      </c>
      <c r="M791" s="20" t="n">
        <v>9.907400000000001</v>
      </c>
      <c r="N791" s="9">
        <f>M791*$E$3</f>
        <v/>
      </c>
    </row>
    <row r="792" ht="13" customHeight="1">
      <c r="A792" s="91" t="inlineStr">
        <is>
          <t>350 мм</t>
        </is>
      </c>
      <c r="B792" s="92" t="n"/>
      <c r="C792" s="92" t="n"/>
      <c r="D792" s="92" t="n"/>
      <c r="E792" s="92" t="n"/>
      <c r="F792" s="92" t="n"/>
      <c r="G792" s="92" t="n"/>
      <c r="H792" s="92" t="n"/>
      <c r="I792" s="92" t="n"/>
      <c r="J792" s="92" t="n"/>
      <c r="K792" s="92" t="n"/>
      <c r="L792" s="92" t="n"/>
      <c r="M792" s="92" t="n"/>
      <c r="N792" s="93" t="n"/>
    </row>
    <row r="793" ht="13" customHeight="1">
      <c r="A793" s="30" t="inlineStr">
        <is>
          <t>0016248</t>
        </is>
      </c>
      <c r="B793" s="79" t="inlineStr">
        <is>
          <t>Направляющие 350мм 40кг полного выдвижения с замком 3D (TS10350H)</t>
        </is>
      </c>
      <c r="C793" s="79" t="inlineStr">
        <is>
          <t>TS10350H</t>
        </is>
      </c>
      <c r="D793" s="125" t="inlineStr">
        <is>
          <t>в наличии</t>
        </is>
      </c>
      <c r="E793" s="97" t="inlineStr">
        <is>
          <t>компл</t>
        </is>
      </c>
      <c r="F793" s="23" t="n">
        <v>10</v>
      </c>
      <c r="G793" s="65">
        <f>I793*1.2</f>
        <v/>
      </c>
      <c r="H793" s="24">
        <f>J793*1.2</f>
        <v/>
      </c>
      <c r="I793" s="20" t="n">
        <v>11.8797</v>
      </c>
      <c r="J793" s="24">
        <f>I793*$E$3</f>
        <v/>
      </c>
      <c r="K793" s="25">
        <f>(I793+M793)/2</f>
        <v/>
      </c>
      <c r="L793" s="27">
        <f>(J793+N793)/2</f>
        <v/>
      </c>
      <c r="M793" s="20" t="n">
        <v>9.899699999999999</v>
      </c>
      <c r="N793" s="9">
        <f>M793*$E$3</f>
        <v/>
      </c>
    </row>
    <row r="794" ht="13" customHeight="1">
      <c r="A794" s="30" t="inlineStr">
        <is>
          <t>0016253</t>
        </is>
      </c>
      <c r="B794" s="79" t="inlineStr">
        <is>
          <t>Направляющие 350мм 40кг полного выдвижения с замком 3D Push (TF10350H)</t>
        </is>
      </c>
      <c r="C794" s="79" t="inlineStr">
        <is>
          <t>TF10350H</t>
        </is>
      </c>
      <c r="D794" s="125" t="inlineStr">
        <is>
          <t>в наличии</t>
        </is>
      </c>
      <c r="E794" s="97" t="inlineStr">
        <is>
          <t>компл</t>
        </is>
      </c>
      <c r="F794" s="23" t="n">
        <v>6</v>
      </c>
      <c r="G794" s="65">
        <f>I794*1.2</f>
        <v/>
      </c>
      <c r="H794" s="24">
        <f>J794*1.2</f>
        <v/>
      </c>
      <c r="I794" s="20" t="n">
        <v>11.8797</v>
      </c>
      <c r="J794" s="24">
        <f>I794*$E$3</f>
        <v/>
      </c>
      <c r="K794" s="25">
        <f>(I794+M794)/2</f>
        <v/>
      </c>
      <c r="L794" s="27">
        <f>(J794+N794)/2</f>
        <v/>
      </c>
      <c r="M794" s="20" t="n">
        <v>9.899699999999999</v>
      </c>
      <c r="N794" s="9">
        <f>M794*$E$3</f>
        <v/>
      </c>
    </row>
    <row r="795" ht="13" customHeight="1">
      <c r="A795" s="30" t="inlineStr">
        <is>
          <t>0020094</t>
        </is>
      </c>
      <c r="B795" s="79" t="inlineStr">
        <is>
          <t>Направляющие 350мм 40кг полного выдвижения с замком 3D Softclose+Push (FTS10350H)</t>
        </is>
      </c>
      <c r="C795" s="79" t="inlineStr">
        <is>
          <t>FTS10350H</t>
        </is>
      </c>
      <c r="D795" s="125" t="inlineStr">
        <is>
          <t>в наличии</t>
        </is>
      </c>
      <c r="E795" s="97" t="inlineStr">
        <is>
          <t>компл</t>
        </is>
      </c>
      <c r="F795" s="23" t="n">
        <v>6</v>
      </c>
      <c r="G795" s="65">
        <f>I795*1.2</f>
        <v/>
      </c>
      <c r="H795" s="24">
        <f>J795*1.2</f>
        <v/>
      </c>
      <c r="I795" s="20" t="n">
        <v>20.332</v>
      </c>
      <c r="J795" s="24">
        <f>I795*$E$3</f>
        <v/>
      </c>
      <c r="K795" s="20">
        <f>(I795+M795)/2</f>
        <v/>
      </c>
      <c r="L795" s="27">
        <f>(J795+N795)/2</f>
        <v/>
      </c>
      <c r="M795" s="20" t="n">
        <v>16.9433</v>
      </c>
      <c r="N795" s="9">
        <f>M795*$E$3</f>
        <v/>
      </c>
    </row>
    <row r="796" ht="13" customHeight="1">
      <c r="A796" s="30" t="inlineStr">
        <is>
          <t>0020779</t>
        </is>
      </c>
      <c r="B796" s="11" t="inlineStr">
        <is>
          <t>Направляющие 350мм 40кг полного выдвижения с замком 3D 16-19мм (TS80350H)</t>
        </is>
      </c>
      <c r="C796" s="79" t="inlineStr">
        <is>
          <t>TS80350H</t>
        </is>
      </c>
      <c r="D796" s="125" t="inlineStr">
        <is>
          <t>в наличии</t>
        </is>
      </c>
      <c r="E796" s="97" t="inlineStr">
        <is>
          <t>компл</t>
        </is>
      </c>
      <c r="F796" s="23" t="n">
        <v>10</v>
      </c>
      <c r="G796" s="65">
        <f>I796*1.2</f>
        <v/>
      </c>
      <c r="H796" s="24">
        <f>J796*1.2</f>
        <v/>
      </c>
      <c r="I796" s="20" t="n">
        <v>11.8797</v>
      </c>
      <c r="J796" s="24">
        <f>I796*$E$3</f>
        <v/>
      </c>
      <c r="K796" s="25">
        <f>(I796+M796)/2</f>
        <v/>
      </c>
      <c r="L796" s="27">
        <f>(J796+N796)/2</f>
        <v/>
      </c>
      <c r="M796" s="20" t="n">
        <v>9.899699999999999</v>
      </c>
      <c r="N796" s="9">
        <f>M796*$E$3</f>
        <v/>
      </c>
    </row>
    <row r="797" ht="13" customHeight="1">
      <c r="A797" s="30" t="inlineStr">
        <is>
          <t>0020789</t>
        </is>
      </c>
      <c r="B797" s="11" t="inlineStr">
        <is>
          <t>Направляющие 350мм 40кг полного выдвижения с замком 3D Push 16-19мм (TF80350H)</t>
        </is>
      </c>
      <c r="C797" s="79" t="inlineStr">
        <is>
          <t>TF80350H</t>
        </is>
      </c>
      <c r="D797" s="125" t="inlineStr">
        <is>
          <t>в наличии</t>
        </is>
      </c>
      <c r="E797" s="97" t="inlineStr">
        <is>
          <t>компл</t>
        </is>
      </c>
      <c r="F797" s="23" t="n">
        <v>6</v>
      </c>
      <c r="G797" s="65">
        <f>I797*1.2</f>
        <v/>
      </c>
      <c r="H797" s="24">
        <f>J797*1.2</f>
        <v/>
      </c>
      <c r="I797" s="20" t="n">
        <v>11.8797</v>
      </c>
      <c r="J797" s="24">
        <f>I797*$E$3</f>
        <v/>
      </c>
      <c r="K797" s="25">
        <f>(I797+M797)/2</f>
        <v/>
      </c>
      <c r="L797" s="27">
        <f>(J797+N797)/2</f>
        <v/>
      </c>
      <c r="M797" s="20" t="n">
        <v>9.899699999999999</v>
      </c>
      <c r="N797" s="9">
        <f>M797*$E$3</f>
        <v/>
      </c>
    </row>
    <row r="798" ht="13" customHeight="1">
      <c r="A798" s="91" t="inlineStr">
        <is>
          <t>400 мм</t>
        </is>
      </c>
      <c r="B798" s="92" t="n"/>
      <c r="C798" s="92" t="n"/>
      <c r="D798" s="92" t="n"/>
      <c r="E798" s="92" t="n"/>
      <c r="F798" s="92" t="n"/>
      <c r="G798" s="92" t="n"/>
      <c r="H798" s="92" t="n"/>
      <c r="I798" s="92" t="n"/>
      <c r="J798" s="92" t="n"/>
      <c r="K798" s="92" t="n"/>
      <c r="L798" s="92" t="n"/>
      <c r="M798" s="92" t="n"/>
      <c r="N798" s="93" t="n"/>
    </row>
    <row r="799" ht="13" customHeight="1">
      <c r="A799" s="30" t="inlineStr">
        <is>
          <t>0016249</t>
        </is>
      </c>
      <c r="B799" s="79" t="inlineStr">
        <is>
          <t>Направляющие 400мм 40кг полного выдвижения с замком 3D (TS10400H)</t>
        </is>
      </c>
      <c r="C799" s="79" t="inlineStr">
        <is>
          <t>TS10400H</t>
        </is>
      </c>
      <c r="D799" s="125" t="inlineStr">
        <is>
          <t>в наличии</t>
        </is>
      </c>
      <c r="E799" s="97" t="inlineStr">
        <is>
          <t>компл</t>
        </is>
      </c>
      <c r="F799" s="23" t="n">
        <v>10</v>
      </c>
      <c r="G799" s="65">
        <f>I799*1.2</f>
        <v/>
      </c>
      <c r="H799" s="24">
        <f>J799*1.2</f>
        <v/>
      </c>
      <c r="I799" s="20" t="n">
        <v>12.0994</v>
      </c>
      <c r="J799" s="24">
        <f>I799*$E$3</f>
        <v/>
      </c>
      <c r="K799" s="25">
        <f>(I799+M799)/2</f>
        <v/>
      </c>
      <c r="L799" s="27">
        <f>(J799+N799)/2</f>
        <v/>
      </c>
      <c r="M799" s="20" t="n">
        <v>10.0828</v>
      </c>
      <c r="N799" s="9">
        <f>M799*$E$3</f>
        <v/>
      </c>
    </row>
    <row r="800" ht="13" customHeight="1">
      <c r="A800" s="30" t="inlineStr">
        <is>
          <t>0016254</t>
        </is>
      </c>
      <c r="B800" s="79" t="inlineStr">
        <is>
          <t>Направляющие 400мм 40кг полного выдвижения с замком 3D Push (TF10400H)</t>
        </is>
      </c>
      <c r="C800" s="79" t="inlineStr">
        <is>
          <t>TF10400H</t>
        </is>
      </c>
      <c r="D800" s="125" t="inlineStr">
        <is>
          <t>в наличии</t>
        </is>
      </c>
      <c r="E800" s="97" t="inlineStr">
        <is>
          <t>компл</t>
        </is>
      </c>
      <c r="F800" s="23" t="n">
        <v>6</v>
      </c>
      <c r="G800" s="65">
        <f>I800*1.2</f>
        <v/>
      </c>
      <c r="H800" s="24">
        <f>J800*1.2</f>
        <v/>
      </c>
      <c r="I800" s="20" t="n">
        <v>12.0994</v>
      </c>
      <c r="J800" s="24">
        <f>I800*$E$3</f>
        <v/>
      </c>
      <c r="K800" s="25">
        <f>(I800+M800)/2</f>
        <v/>
      </c>
      <c r="L800" s="27">
        <f>(J800+N800)/2</f>
        <v/>
      </c>
      <c r="M800" s="20" t="n">
        <v>10.0828</v>
      </c>
      <c r="N800" s="9">
        <f>M800*$E$3</f>
        <v/>
      </c>
    </row>
    <row r="801" ht="13" customHeight="1">
      <c r="A801" s="30" t="inlineStr">
        <is>
          <t>0020095</t>
        </is>
      </c>
      <c r="B801" s="79" t="inlineStr">
        <is>
          <t>Направляющие 400мм 40кг полного выдвижения с замком 3D Softclose+Push (FTS10400H)</t>
        </is>
      </c>
      <c r="C801" s="79" t="inlineStr">
        <is>
          <t>FTS10400H</t>
        </is>
      </c>
      <c r="D801" s="125" t="inlineStr">
        <is>
          <t>в наличии</t>
        </is>
      </c>
      <c r="E801" s="97" t="inlineStr">
        <is>
          <t>компл</t>
        </is>
      </c>
      <c r="F801" s="23" t="n">
        <v>6</v>
      </c>
      <c r="G801" s="65">
        <f>I801*1.2</f>
        <v/>
      </c>
      <c r="H801" s="24">
        <f>J801*1.2</f>
        <v/>
      </c>
      <c r="I801" s="20" t="n">
        <v>20.124</v>
      </c>
      <c r="J801" s="24">
        <f>I801*$E$3</f>
        <v/>
      </c>
      <c r="K801" s="25">
        <f>(I801+M801)/2</f>
        <v/>
      </c>
      <c r="L801" s="27">
        <f>(J801+N801)/2</f>
        <v/>
      </c>
      <c r="M801" s="20" t="n">
        <v>16.77</v>
      </c>
      <c r="N801" s="9">
        <f>M801*$E$3</f>
        <v/>
      </c>
    </row>
    <row r="802" ht="13" customHeight="1">
      <c r="A802" s="30" t="inlineStr">
        <is>
          <t>0020780</t>
        </is>
      </c>
      <c r="B802" s="11" t="inlineStr">
        <is>
          <t>Направляющие 400мм 40кг полного выдвижения с замком 3D 16-19мм (TS80400H)</t>
        </is>
      </c>
      <c r="C802" s="79" t="inlineStr">
        <is>
          <t>TS80400H</t>
        </is>
      </c>
      <c r="D802" s="125" t="inlineStr">
        <is>
          <t>в наличии</t>
        </is>
      </c>
      <c r="E802" s="97" t="inlineStr">
        <is>
          <t>компл</t>
        </is>
      </c>
      <c r="F802" s="23" t="n">
        <v>10</v>
      </c>
      <c r="G802" s="65">
        <f>I802*1.2</f>
        <v/>
      </c>
      <c r="H802" s="24">
        <f>J802*1.2</f>
        <v/>
      </c>
      <c r="I802" s="20" t="n">
        <v>12.0994</v>
      </c>
      <c r="J802" s="24">
        <f>I802*$E$3</f>
        <v/>
      </c>
      <c r="K802" s="25">
        <f>(I802+M802)/2</f>
        <v/>
      </c>
      <c r="L802" s="27">
        <f>(J802+N802)/2</f>
        <v/>
      </c>
      <c r="M802" s="20" t="n">
        <v>10.0828</v>
      </c>
      <c r="N802" s="9">
        <f>M802*$E$3</f>
        <v/>
      </c>
    </row>
    <row r="803" ht="13" customHeight="1">
      <c r="A803" s="30" t="inlineStr">
        <is>
          <t>0020790</t>
        </is>
      </c>
      <c r="B803" s="11" t="inlineStr">
        <is>
          <t>Направляющие 400мм 40кг полного выдвижения с замком 3D Push 16-19мм (TF80400H)</t>
        </is>
      </c>
      <c r="C803" s="79" t="inlineStr">
        <is>
          <t>TF80400H</t>
        </is>
      </c>
      <c r="D803" s="125" t="inlineStr">
        <is>
          <t>в наличии</t>
        </is>
      </c>
      <c r="E803" s="97" t="inlineStr">
        <is>
          <t>компл</t>
        </is>
      </c>
      <c r="F803" s="23" t="n">
        <v>6</v>
      </c>
      <c r="G803" s="65">
        <f>I803*1.2</f>
        <v/>
      </c>
      <c r="H803" s="24">
        <f>J803*1.2</f>
        <v/>
      </c>
      <c r="I803" s="20" t="n">
        <v>12.0994</v>
      </c>
      <c r="J803" s="24">
        <f>I803*$E$3</f>
        <v/>
      </c>
      <c r="K803" s="25">
        <f>(I803+M803)/2</f>
        <v/>
      </c>
      <c r="L803" s="27">
        <f>(J803+N803)/2</f>
        <v/>
      </c>
      <c r="M803" s="20" t="n">
        <v>10.0828</v>
      </c>
      <c r="N803" s="9">
        <f>M803*$E$3</f>
        <v/>
      </c>
    </row>
    <row r="804" ht="13" customHeight="1">
      <c r="A804" s="91" t="inlineStr">
        <is>
          <t>450 мм</t>
        </is>
      </c>
      <c r="B804" s="92" t="n"/>
      <c r="C804" s="92" t="n"/>
      <c r="D804" s="92" t="n"/>
      <c r="E804" s="92" t="n"/>
      <c r="F804" s="92" t="n"/>
      <c r="G804" s="92" t="n"/>
      <c r="H804" s="92" t="n"/>
      <c r="I804" s="92" t="n"/>
      <c r="J804" s="92" t="n"/>
      <c r="K804" s="92" t="n"/>
      <c r="L804" s="92" t="n"/>
      <c r="M804" s="92" t="n"/>
      <c r="N804" s="93" t="n"/>
    </row>
    <row r="805" ht="13" customHeight="1">
      <c r="A805" s="30" t="inlineStr">
        <is>
          <t>0016250</t>
        </is>
      </c>
      <c r="B805" s="79" t="inlineStr">
        <is>
          <t>Направляющие 450мм 40кг полного выдвижения с замком 3D (TS10450H)</t>
        </is>
      </c>
      <c r="C805" s="79" t="inlineStr">
        <is>
          <t>TS10450H</t>
        </is>
      </c>
      <c r="D805" s="125" t="inlineStr">
        <is>
          <t>в наличии</t>
        </is>
      </c>
      <c r="E805" s="97" t="inlineStr">
        <is>
          <t>компл</t>
        </is>
      </c>
      <c r="F805" s="23" t="n">
        <v>10</v>
      </c>
      <c r="G805" s="65">
        <f>I805*1.2</f>
        <v/>
      </c>
      <c r="H805" s="24">
        <f>J805*1.2</f>
        <v/>
      </c>
      <c r="I805" s="20" t="n">
        <v>12.2093</v>
      </c>
      <c r="J805" s="24">
        <f>I805*$E$3</f>
        <v/>
      </c>
      <c r="K805" s="25">
        <f>(I805+M805)/2</f>
        <v/>
      </c>
      <c r="L805" s="27">
        <f>(J805+N805)/2</f>
        <v/>
      </c>
      <c r="M805" s="20" t="n">
        <v>10.1744</v>
      </c>
      <c r="N805" s="9">
        <f>M805*$E$3</f>
        <v/>
      </c>
    </row>
    <row r="806" ht="13" customHeight="1">
      <c r="A806" s="30" t="inlineStr">
        <is>
          <t>0016255</t>
        </is>
      </c>
      <c r="B806" s="79" t="inlineStr">
        <is>
          <t>Направляющие 450мм 40кг полного выдвижения с замком 3D Push (TF10450H)</t>
        </is>
      </c>
      <c r="C806" s="79" t="inlineStr">
        <is>
          <t>TF10450H</t>
        </is>
      </c>
      <c r="D806" s="125" t="inlineStr">
        <is>
          <t>в наличии</t>
        </is>
      </c>
      <c r="E806" s="97" t="inlineStr">
        <is>
          <t>компл</t>
        </is>
      </c>
      <c r="F806" s="23" t="n">
        <v>6</v>
      </c>
      <c r="G806" s="65">
        <f>I806*1.2</f>
        <v/>
      </c>
      <c r="H806" s="24">
        <f>J806*1.2</f>
        <v/>
      </c>
      <c r="I806" s="20" t="n">
        <v>12.2093</v>
      </c>
      <c r="J806" s="24">
        <f>I806*$E$3</f>
        <v/>
      </c>
      <c r="K806" s="25">
        <f>(I806+M806)/2</f>
        <v/>
      </c>
      <c r="L806" s="27">
        <f>(J806+N806)/2</f>
        <v/>
      </c>
      <c r="M806" s="20" t="n">
        <v>10.1744</v>
      </c>
      <c r="N806" s="9">
        <f>M806*$E$3</f>
        <v/>
      </c>
    </row>
    <row r="807" ht="13" customHeight="1">
      <c r="A807" s="30" t="inlineStr">
        <is>
          <t>0020096</t>
        </is>
      </c>
      <c r="B807" s="79" t="inlineStr">
        <is>
          <t>Направляющие 450мм 40кг полного выдвижения с замком 3D Softclose+Push (FTS10450H)</t>
        </is>
      </c>
      <c r="C807" s="79" t="inlineStr">
        <is>
          <t>FTS10450H</t>
        </is>
      </c>
      <c r="D807" s="125" t="inlineStr">
        <is>
          <t>в наличии</t>
        </is>
      </c>
      <c r="E807" s="97" t="inlineStr">
        <is>
          <t>компл</t>
        </is>
      </c>
      <c r="F807" s="23" t="n">
        <v>6</v>
      </c>
      <c r="G807" s="65">
        <f>I807*1.2</f>
        <v/>
      </c>
      <c r="H807" s="24">
        <f>J807*1.2</f>
        <v/>
      </c>
      <c r="I807" s="20" t="n">
        <v>21.3032</v>
      </c>
      <c r="J807" s="24">
        <f>I807*$E$3</f>
        <v/>
      </c>
      <c r="K807" s="25">
        <f>(I807+M807)/2</f>
        <v/>
      </c>
      <c r="L807" s="27">
        <f>(J807+N807)/2</f>
        <v/>
      </c>
      <c r="M807" s="20" t="n">
        <v>17.7527</v>
      </c>
      <c r="N807" s="9">
        <f>M807*$E$3</f>
        <v/>
      </c>
    </row>
    <row r="808" ht="13" customHeight="1">
      <c r="A808" s="30" t="inlineStr">
        <is>
          <t>0020781</t>
        </is>
      </c>
      <c r="B808" s="11" t="inlineStr">
        <is>
          <t>Направляющие 450мм 40кг полного выдвижения с замком 3D 16-19мм (TS80450H)</t>
        </is>
      </c>
      <c r="C808" s="79" t="inlineStr">
        <is>
          <t>TS80450H</t>
        </is>
      </c>
      <c r="D808" s="125" t="inlineStr">
        <is>
          <t>в наличии</t>
        </is>
      </c>
      <c r="E808" s="97" t="inlineStr">
        <is>
          <t>компл</t>
        </is>
      </c>
      <c r="F808" s="23" t="n">
        <v>10</v>
      </c>
      <c r="G808" s="65">
        <f>I808*1.2</f>
        <v/>
      </c>
      <c r="H808" s="24">
        <f>J808*1.2</f>
        <v/>
      </c>
      <c r="I808" s="20" t="n">
        <v>12.2093</v>
      </c>
      <c r="J808" s="24">
        <f>I808*$E$3</f>
        <v/>
      </c>
      <c r="K808" s="25">
        <f>(I808+M808)/2</f>
        <v/>
      </c>
      <c r="L808" s="27">
        <f>(J808+N808)/2</f>
        <v/>
      </c>
      <c r="M808" s="20" t="n">
        <v>10.1744</v>
      </c>
      <c r="N808" s="9">
        <f>M808*$E$3</f>
        <v/>
      </c>
    </row>
    <row r="809" ht="13" customHeight="1">
      <c r="A809" s="30" t="inlineStr">
        <is>
          <t>0020791</t>
        </is>
      </c>
      <c r="B809" s="11" t="inlineStr">
        <is>
          <t>Направляющие 450мм 40кг полного выдвижения с замком 3D Push 16-19мм (TF80450H)</t>
        </is>
      </c>
      <c r="C809" s="79" t="inlineStr">
        <is>
          <t>TF80450H</t>
        </is>
      </c>
      <c r="D809" s="125" t="inlineStr">
        <is>
          <t>в наличии</t>
        </is>
      </c>
      <c r="E809" s="97" t="inlineStr">
        <is>
          <t>компл</t>
        </is>
      </c>
      <c r="F809" s="23" t="n">
        <v>6</v>
      </c>
      <c r="G809" s="65">
        <f>I809*1.2</f>
        <v/>
      </c>
      <c r="H809" s="24">
        <f>J809*1.2</f>
        <v/>
      </c>
      <c r="I809" s="20" t="n">
        <v>12.2093</v>
      </c>
      <c r="J809" s="24">
        <f>I809*$E$3</f>
        <v/>
      </c>
      <c r="K809" s="25">
        <f>(I809+M809)/2</f>
        <v/>
      </c>
      <c r="L809" s="27">
        <f>(J809+N809)/2</f>
        <v/>
      </c>
      <c r="M809" s="20" t="n">
        <v>10.1744</v>
      </c>
      <c r="N809" s="9">
        <f>M809*$E$3</f>
        <v/>
      </c>
    </row>
    <row r="810" ht="13" customHeight="1">
      <c r="A810" s="91" t="inlineStr">
        <is>
          <t>500 мм</t>
        </is>
      </c>
      <c r="B810" s="92" t="n"/>
      <c r="C810" s="92" t="n"/>
      <c r="D810" s="92" t="n"/>
      <c r="E810" s="92" t="n"/>
      <c r="F810" s="92" t="n"/>
      <c r="G810" s="92" t="n"/>
      <c r="H810" s="92" t="n"/>
      <c r="I810" s="92" t="n"/>
      <c r="J810" s="92" t="n"/>
      <c r="K810" s="92" t="n"/>
      <c r="L810" s="92" t="n"/>
      <c r="M810" s="92" t="n"/>
      <c r="N810" s="93" t="n"/>
    </row>
    <row r="811" ht="13" customHeight="1">
      <c r="A811" s="30" t="inlineStr">
        <is>
          <t>0016251</t>
        </is>
      </c>
      <c r="B811" s="79" t="inlineStr">
        <is>
          <t>Направляющие 500мм 40 кг полного выдвижения с замком 3D (TS10500H)</t>
        </is>
      </c>
      <c r="C811" s="79" t="inlineStr">
        <is>
          <t>TS10500H</t>
        </is>
      </c>
      <c r="D811" s="126" t="inlineStr">
        <is>
          <t>в пути</t>
        </is>
      </c>
      <c r="E811" s="97" t="inlineStr">
        <is>
          <t>компл</t>
        </is>
      </c>
      <c r="F811" s="19" t="n">
        <v>10</v>
      </c>
      <c r="G811" s="65">
        <f>I811*1.2</f>
        <v/>
      </c>
      <c r="H811" s="24">
        <f>J811*1.2</f>
        <v/>
      </c>
      <c r="I811" s="20" t="n">
        <v>12.9974</v>
      </c>
      <c r="J811" s="24">
        <f>I811*$E$3</f>
        <v/>
      </c>
      <c r="K811" s="25">
        <f>(I811+M811)/2</f>
        <v/>
      </c>
      <c r="L811" s="27">
        <f>(J811+N811)/2</f>
        <v/>
      </c>
      <c r="M811" s="20" t="n">
        <v>10.8312</v>
      </c>
      <c r="N811" s="9">
        <f>M811*$E$3</f>
        <v/>
      </c>
    </row>
    <row r="812" ht="13" customHeight="1">
      <c r="A812" s="30" t="inlineStr">
        <is>
          <t>0016256</t>
        </is>
      </c>
      <c r="B812" s="79" t="inlineStr">
        <is>
          <t>Направляющие 500мм 40кг полного выдвижения с замком 3D Push (TF10500H)</t>
        </is>
      </c>
      <c r="C812" s="79" t="inlineStr">
        <is>
          <t>TF10500H</t>
        </is>
      </c>
      <c r="D812" s="125" t="inlineStr">
        <is>
          <t>в наличии</t>
        </is>
      </c>
      <c r="E812" s="97" t="inlineStr">
        <is>
          <t>компл</t>
        </is>
      </c>
      <c r="F812" s="19" t="n">
        <v>6</v>
      </c>
      <c r="G812" s="65">
        <f>I812*1.2</f>
        <v/>
      </c>
      <c r="H812" s="24">
        <f>J812*1.2</f>
        <v/>
      </c>
      <c r="I812" s="20" t="n">
        <v>12.9974</v>
      </c>
      <c r="J812" s="24">
        <f>I812*$E$3</f>
        <v/>
      </c>
      <c r="K812" s="25">
        <f>(I812+M812)/2</f>
        <v/>
      </c>
      <c r="L812" s="27">
        <f>(J812+N812)/2</f>
        <v/>
      </c>
      <c r="M812" s="20" t="n">
        <v>10.8312</v>
      </c>
      <c r="N812" s="9">
        <f>M812*$E$3</f>
        <v/>
      </c>
    </row>
    <row r="813" ht="13" customHeight="1">
      <c r="A813" s="30" t="inlineStr">
        <is>
          <t>0020097</t>
        </is>
      </c>
      <c r="B813" s="79" t="inlineStr">
        <is>
          <t>Направляющие 500мм 40кг полного выдвижения с замком 3D Softclose+Push (FTS10500H)</t>
        </is>
      </c>
      <c r="C813" s="79" t="inlineStr">
        <is>
          <t>FTS10500H</t>
        </is>
      </c>
      <c r="D813" s="125" t="inlineStr">
        <is>
          <t>в наличии</t>
        </is>
      </c>
      <c r="E813" s="97" t="inlineStr">
        <is>
          <t>компл</t>
        </is>
      </c>
      <c r="F813" s="19" t="n">
        <v>6</v>
      </c>
      <c r="G813" s="65">
        <f>I813*1.2</f>
        <v/>
      </c>
      <c r="H813" s="24">
        <f>J813*1.2</f>
        <v/>
      </c>
      <c r="I813" s="20" t="n">
        <v>22.1908</v>
      </c>
      <c r="J813" s="24">
        <f>I813*$E$3</f>
        <v/>
      </c>
      <c r="K813" s="25">
        <f>(I813+M813)/2</f>
        <v/>
      </c>
      <c r="L813" s="27">
        <f>(J813+N813)/2</f>
        <v/>
      </c>
      <c r="M813" s="20" t="n">
        <v>18.4923</v>
      </c>
      <c r="N813" s="9">
        <f>M813*$E$3</f>
        <v/>
      </c>
    </row>
    <row r="814" ht="13" customHeight="1">
      <c r="A814" s="30" t="inlineStr">
        <is>
          <t>0020782</t>
        </is>
      </c>
      <c r="B814" s="11" t="inlineStr">
        <is>
          <t>Направляющие 500мм 40 кг полного выдвижения с замком 3D 16-19мм (TS80500H)</t>
        </is>
      </c>
      <c r="C814" s="79" t="inlineStr">
        <is>
          <t>TS80500H</t>
        </is>
      </c>
      <c r="D814" s="125" t="inlineStr">
        <is>
          <t>в наличии</t>
        </is>
      </c>
      <c r="E814" s="97" t="inlineStr">
        <is>
          <t>компл</t>
        </is>
      </c>
      <c r="F814" s="19" t="n">
        <v>10</v>
      </c>
      <c r="G814" s="65">
        <f>I814*1.2</f>
        <v/>
      </c>
      <c r="H814" s="24">
        <f>J814*1.2</f>
        <v/>
      </c>
      <c r="I814" s="20" t="n">
        <v>12.9974</v>
      </c>
      <c r="J814" s="24">
        <f>I814*$E$3</f>
        <v/>
      </c>
      <c r="K814" s="25">
        <f>(I814+M814)/2</f>
        <v/>
      </c>
      <c r="L814" s="27">
        <f>(J814+N814)/2</f>
        <v/>
      </c>
      <c r="M814" s="20" t="n">
        <v>10.8312</v>
      </c>
      <c r="N814" s="9">
        <f>M814*$E$3</f>
        <v/>
      </c>
    </row>
    <row r="815" ht="13" customHeight="1">
      <c r="A815" s="30" t="inlineStr">
        <is>
          <t>0020792</t>
        </is>
      </c>
      <c r="B815" s="11" t="inlineStr">
        <is>
          <t>Направляющие 500мм 40кг полного выдвижения с замком 3D Push 16-19мм (TF80500H)</t>
        </is>
      </c>
      <c r="C815" s="79" t="inlineStr">
        <is>
          <t>TF80500H</t>
        </is>
      </c>
      <c r="D815" s="125" t="inlineStr">
        <is>
          <t>в наличии</t>
        </is>
      </c>
      <c r="E815" s="97" t="inlineStr">
        <is>
          <t>компл</t>
        </is>
      </c>
      <c r="F815" s="19" t="n">
        <v>6</v>
      </c>
      <c r="G815" s="65">
        <f>I815*1.2</f>
        <v/>
      </c>
      <c r="H815" s="24">
        <f>J815*1.2</f>
        <v/>
      </c>
      <c r="I815" s="20" t="n">
        <v>12.9974</v>
      </c>
      <c r="J815" s="24">
        <f>I815*$E$3</f>
        <v/>
      </c>
      <c r="K815" s="25">
        <f>(I815+M815)/2</f>
        <v/>
      </c>
      <c r="L815" s="27">
        <f>(J815+N815)/2</f>
        <v/>
      </c>
      <c r="M815" s="20" t="n">
        <v>10.8312</v>
      </c>
      <c r="N815" s="9">
        <f>M815*$E$3</f>
        <v/>
      </c>
    </row>
    <row r="816" ht="13" customHeight="1">
      <c r="A816" s="91" t="inlineStr">
        <is>
          <t>550 мм</t>
        </is>
      </c>
      <c r="B816" s="92" t="n"/>
      <c r="C816" s="92" t="n"/>
      <c r="D816" s="92" t="n"/>
      <c r="E816" s="92" t="n"/>
      <c r="F816" s="92" t="n"/>
      <c r="G816" s="92" t="n"/>
      <c r="H816" s="92" t="n"/>
      <c r="I816" s="92" t="n"/>
      <c r="J816" s="92" t="n"/>
      <c r="K816" s="92" t="n"/>
      <c r="L816" s="92" t="n"/>
      <c r="M816" s="92" t="n"/>
      <c r="N816" s="93" t="n"/>
    </row>
    <row r="817" ht="13" customHeight="1">
      <c r="A817" s="30" t="inlineStr">
        <is>
          <t>0017687</t>
        </is>
      </c>
      <c r="B817" s="79" t="inlineStr">
        <is>
          <t>Направляющие 550мм 40кг полного выдвижения с замком 3D (TS10550H)</t>
        </is>
      </c>
      <c r="C817" s="79" t="inlineStr">
        <is>
          <t>TS10550H</t>
        </is>
      </c>
      <c r="D817" s="125" t="inlineStr">
        <is>
          <t>в наличии</t>
        </is>
      </c>
      <c r="E817" s="97" t="inlineStr">
        <is>
          <t>компл</t>
        </is>
      </c>
      <c r="F817" s="19" t="n">
        <v>10</v>
      </c>
      <c r="G817" s="65">
        <f>I817*1.2</f>
        <v/>
      </c>
      <c r="H817" s="24">
        <f>J817*1.2</f>
        <v/>
      </c>
      <c r="I817" s="20" t="n">
        <v>12.5277</v>
      </c>
      <c r="J817" s="24">
        <f>I817*$E$3</f>
        <v/>
      </c>
      <c r="K817" s="25">
        <f>(I817+M817)/2</f>
        <v/>
      </c>
      <c r="L817" s="27">
        <f>(J817+N817)/2</f>
        <v/>
      </c>
      <c r="M817" s="20" t="n">
        <v>10.4398</v>
      </c>
      <c r="N817" s="9">
        <f>M817*$E$3</f>
        <v/>
      </c>
    </row>
    <row r="818" ht="13" customHeight="1">
      <c r="A818" s="30" t="inlineStr">
        <is>
          <t>0017688</t>
        </is>
      </c>
      <c r="B818" s="79" t="inlineStr">
        <is>
          <t>Направляющие 550мм 40кг полного выдвижения с замком 3D Push (TF10550H)</t>
        </is>
      </c>
      <c r="C818" s="79" t="inlineStr">
        <is>
          <t>TF10550H</t>
        </is>
      </c>
      <c r="D818" s="125" t="inlineStr">
        <is>
          <t>в наличии</t>
        </is>
      </c>
      <c r="E818" s="97" t="inlineStr">
        <is>
          <t>компл</t>
        </is>
      </c>
      <c r="F818" s="19" t="n">
        <v>6</v>
      </c>
      <c r="G818" s="65">
        <f>I818*1.2</f>
        <v/>
      </c>
      <c r="H818" s="24">
        <f>J818*1.2</f>
        <v/>
      </c>
      <c r="I818" s="20" t="n">
        <v>12.5277</v>
      </c>
      <c r="J818" s="24">
        <f>I818*$E$3</f>
        <v/>
      </c>
      <c r="K818" s="25">
        <f>(I818+M818)/2</f>
        <v/>
      </c>
      <c r="L818" s="27">
        <f>(J818+N818)/2</f>
        <v/>
      </c>
      <c r="M818" s="20" t="n">
        <v>10.4398</v>
      </c>
      <c r="N818" s="9">
        <f>M818*$E$3</f>
        <v/>
      </c>
    </row>
    <row r="819" ht="13" customHeight="1">
      <c r="A819" s="30" t="inlineStr">
        <is>
          <t>0020098</t>
        </is>
      </c>
      <c r="B819" s="79" t="inlineStr">
        <is>
          <t>Направляющие 550мм 40кг полного выдвижения с замком 3D Softclose+Push (FTS10550H)</t>
        </is>
      </c>
      <c r="C819" s="79" t="inlineStr">
        <is>
          <t>FTS10550H</t>
        </is>
      </c>
      <c r="D819" s="125" t="inlineStr">
        <is>
          <t>в наличии</t>
        </is>
      </c>
      <c r="E819" s="97" t="inlineStr">
        <is>
          <t>компл</t>
        </is>
      </c>
      <c r="F819" s="19" t="n">
        <v>6</v>
      </c>
      <c r="G819" s="65">
        <f>I819*1.2</f>
        <v/>
      </c>
      <c r="H819" s="24">
        <f>J819*1.2</f>
        <v/>
      </c>
      <c r="I819" s="20" t="n">
        <v>23.8094</v>
      </c>
      <c r="J819" s="24">
        <f>I819*$E$3</f>
        <v/>
      </c>
      <c r="K819" s="25">
        <f>(I819+M819)/2</f>
        <v/>
      </c>
      <c r="L819" s="27">
        <f>(J819+N819)/2</f>
        <v/>
      </c>
      <c r="M819" s="20" t="n">
        <v>19.8412</v>
      </c>
      <c r="N819" s="9">
        <f>M819*$E$3</f>
        <v/>
      </c>
    </row>
    <row r="820" ht="13" customHeight="1">
      <c r="A820" s="30" t="inlineStr">
        <is>
          <t>0020783</t>
        </is>
      </c>
      <c r="B820" s="11" t="inlineStr">
        <is>
          <t>Направляющие 550мм 40кг полного выдвижения с замком 3D 16-19мм (TS80550H)</t>
        </is>
      </c>
      <c r="C820" s="79" t="inlineStr">
        <is>
          <t>TS80550H</t>
        </is>
      </c>
      <c r="D820" s="125" t="inlineStr">
        <is>
          <t>в наличии</t>
        </is>
      </c>
      <c r="E820" s="97" t="inlineStr">
        <is>
          <t>компл</t>
        </is>
      </c>
      <c r="F820" s="19" t="n">
        <v>10</v>
      </c>
      <c r="G820" s="65">
        <f>I820*1.2</f>
        <v/>
      </c>
      <c r="H820" s="24">
        <f>J820*1.2</f>
        <v/>
      </c>
      <c r="I820" s="20" t="n">
        <v>12.5277</v>
      </c>
      <c r="J820" s="24">
        <f>I820*$E$3</f>
        <v/>
      </c>
      <c r="K820" s="25">
        <f>(I820+M820)/2</f>
        <v/>
      </c>
      <c r="L820" s="27">
        <f>(J820+N820)/2</f>
        <v/>
      </c>
      <c r="M820" s="20" t="n">
        <v>10.4398</v>
      </c>
      <c r="N820" s="9">
        <f>M820*$E$3</f>
        <v/>
      </c>
    </row>
    <row r="821" ht="13" customHeight="1">
      <c r="A821" s="30" t="inlineStr">
        <is>
          <t>0020793</t>
        </is>
      </c>
      <c r="B821" s="11" t="inlineStr">
        <is>
          <t>Направляющие 550мм 40кг полного выдвижения с замком 3D Push 16-19мм (TF80550H)</t>
        </is>
      </c>
      <c r="C821" s="79" t="inlineStr">
        <is>
          <t>TF80550H</t>
        </is>
      </c>
      <c r="D821" s="125" t="inlineStr">
        <is>
          <t>в наличии</t>
        </is>
      </c>
      <c r="E821" s="97" t="inlineStr">
        <is>
          <t>компл</t>
        </is>
      </c>
      <c r="F821" s="19" t="n">
        <v>6</v>
      </c>
      <c r="G821" s="65">
        <f>I821*1.2</f>
        <v/>
      </c>
      <c r="H821" s="24">
        <f>J821*1.2</f>
        <v/>
      </c>
      <c r="I821" s="20" t="n">
        <v>12.5277</v>
      </c>
      <c r="J821" s="24">
        <f>I821*$E$3</f>
        <v/>
      </c>
      <c r="K821" s="25">
        <f>(I821+M821)/2</f>
        <v/>
      </c>
      <c r="L821" s="27">
        <f>(J821+N821)/2</f>
        <v/>
      </c>
      <c r="M821" s="20" t="n">
        <v>10.4398</v>
      </c>
      <c r="N821" s="9">
        <f>M821*$E$3</f>
        <v/>
      </c>
    </row>
    <row r="822" ht="13" customHeight="1">
      <c r="A822" s="91" t="inlineStr">
        <is>
          <t>600 мм</t>
        </is>
      </c>
      <c r="B822" s="92" t="n"/>
      <c r="C822" s="92" t="n"/>
      <c r="D822" s="92" t="n"/>
      <c r="E822" s="92" t="n"/>
      <c r="F822" s="92" t="n"/>
      <c r="G822" s="92" t="n"/>
      <c r="H822" s="92" t="n"/>
      <c r="I822" s="92" t="n"/>
      <c r="J822" s="92" t="n"/>
      <c r="K822" s="92" t="n"/>
      <c r="L822" s="92" t="n"/>
      <c r="M822" s="92" t="n"/>
      <c r="N822" s="93" t="n"/>
    </row>
    <row r="823" ht="13" customHeight="1">
      <c r="A823" s="30" t="inlineStr">
        <is>
          <t>0017689</t>
        </is>
      </c>
      <c r="B823" s="79" t="inlineStr">
        <is>
          <t>Направляющие 600мм 40кг полного выдвижения с замком 3D (TS10600H)</t>
        </is>
      </c>
      <c r="C823" s="79" t="inlineStr">
        <is>
          <t>TS10600H</t>
        </is>
      </c>
      <c r="D823" s="126" t="inlineStr">
        <is>
          <t>в пути</t>
        </is>
      </c>
      <c r="E823" s="97" t="inlineStr">
        <is>
          <t>компл</t>
        </is>
      </c>
      <c r="F823" s="19" t="n">
        <v>10</v>
      </c>
      <c r="G823" s="65">
        <f>I823*1.2</f>
        <v/>
      </c>
      <c r="H823" s="24">
        <f>J823*1.2</f>
        <v/>
      </c>
      <c r="I823" s="20" t="n">
        <v>13.998</v>
      </c>
      <c r="J823" s="24">
        <f>I823*$E$3</f>
        <v/>
      </c>
      <c r="K823" s="25">
        <f>(I823+M823)/2</f>
        <v/>
      </c>
      <c r="L823" s="27">
        <f>(J823+N823)/2</f>
        <v/>
      </c>
      <c r="M823" s="20" t="n">
        <v>11.665</v>
      </c>
      <c r="N823" s="9">
        <f>M823*$E$3</f>
        <v/>
      </c>
    </row>
    <row r="824" ht="13" customHeight="1">
      <c r="A824" s="30" t="inlineStr">
        <is>
          <t>0017690</t>
        </is>
      </c>
      <c r="B824" s="79" t="inlineStr">
        <is>
          <t>Направляющие 600мм 40кг полного выдвижения с замком 3D Push (TF10600H)</t>
        </is>
      </c>
      <c r="C824" s="79" t="inlineStr">
        <is>
          <t>TF10600H</t>
        </is>
      </c>
      <c r="D824" s="125" t="inlineStr">
        <is>
          <t>в наличии</t>
        </is>
      </c>
      <c r="E824" s="97" t="inlineStr">
        <is>
          <t>компл</t>
        </is>
      </c>
      <c r="F824" s="19" t="n">
        <v>6</v>
      </c>
      <c r="G824" s="65">
        <f>I824*1.2</f>
        <v/>
      </c>
      <c r="H824" s="24">
        <f>J824*1.2</f>
        <v/>
      </c>
      <c r="I824" s="20" t="n">
        <v>13.998</v>
      </c>
      <c r="J824" s="24">
        <f>I824*$E$3</f>
        <v/>
      </c>
      <c r="K824" s="25">
        <f>(I824+M824)/2</f>
        <v/>
      </c>
      <c r="L824" s="27">
        <f>(J824+N824)/2</f>
        <v/>
      </c>
      <c r="M824" s="20" t="n">
        <v>11.665</v>
      </c>
      <c r="N824" s="9">
        <f>M824*$E$3</f>
        <v/>
      </c>
    </row>
    <row r="825" ht="13" customHeight="1">
      <c r="A825" s="30" t="inlineStr">
        <is>
          <t>0020099</t>
        </is>
      </c>
      <c r="B825" s="79" t="inlineStr">
        <is>
          <t>Направляющие 600мм 40кг полного выдвижения с замком 3D Softclose+Push (FTS10600H)</t>
        </is>
      </c>
      <c r="C825" s="79" t="inlineStr">
        <is>
          <t>FTS10600H</t>
        </is>
      </c>
      <c r="D825" s="125" t="inlineStr">
        <is>
          <t>в наличии</t>
        </is>
      </c>
      <c r="E825" s="97" t="inlineStr">
        <is>
          <t>компл</t>
        </is>
      </c>
      <c r="F825" s="19" t="n">
        <v>6</v>
      </c>
      <c r="G825" s="65">
        <f>I825*1.2</f>
        <v/>
      </c>
      <c r="H825" s="24">
        <f>J825*1.2</f>
        <v/>
      </c>
      <c r="I825" s="20" t="n">
        <v>25.4941</v>
      </c>
      <c r="J825" s="24">
        <f>I825*$E$3</f>
        <v/>
      </c>
      <c r="K825" s="25">
        <f>(I825+M825)/2</f>
        <v/>
      </c>
      <c r="L825" s="27">
        <f>(J825+N825)/2</f>
        <v/>
      </c>
      <c r="M825" s="20" t="n">
        <v>21.2451</v>
      </c>
      <c r="N825" s="9">
        <f>M825*$E$3</f>
        <v/>
      </c>
    </row>
    <row r="826" ht="13" customHeight="1">
      <c r="A826" s="30" t="inlineStr">
        <is>
          <t>0020784</t>
        </is>
      </c>
      <c r="B826" s="11" t="inlineStr">
        <is>
          <t>Направляющие 600мм 40кг полного выдвижения с замком 3D Push 16-19мм (TS80600H)</t>
        </is>
      </c>
      <c r="C826" s="79" t="inlineStr">
        <is>
          <t>TS80600H</t>
        </is>
      </c>
      <c r="D826" s="97" t="inlineStr">
        <is>
          <t>-</t>
        </is>
      </c>
      <c r="E826" s="97" t="inlineStr">
        <is>
          <t>компл</t>
        </is>
      </c>
      <c r="F826" s="19" t="n">
        <v>10</v>
      </c>
      <c r="G826" s="65">
        <f>I826*1.2</f>
        <v/>
      </c>
      <c r="H826" s="24">
        <f>J826*1.2</f>
        <v/>
      </c>
      <c r="I826" s="20" t="n">
        <v>13.998</v>
      </c>
      <c r="J826" s="24">
        <f>I826*$E$3</f>
        <v/>
      </c>
      <c r="K826" s="25">
        <f>(I826+M826)/2</f>
        <v/>
      </c>
      <c r="L826" s="27">
        <f>(J826+N826)/2</f>
        <v/>
      </c>
      <c r="M826" s="20" t="n">
        <v>11.665</v>
      </c>
      <c r="N826" s="9">
        <f>M826*$E$3</f>
        <v/>
      </c>
    </row>
    <row r="827" ht="13" customHeight="1">
      <c r="A827" s="30" t="inlineStr">
        <is>
          <t>0020794</t>
        </is>
      </c>
      <c r="B827" s="11" t="inlineStr">
        <is>
          <t>Направляющие 600мм 40кг ПВ скр.монт зам 3D Push 16-19мм DTC (TF80600H)</t>
        </is>
      </c>
      <c r="C827" s="79" t="inlineStr">
        <is>
          <t>TF80600H</t>
        </is>
      </c>
      <c r="D827" s="97" t="inlineStr">
        <is>
          <t>-</t>
        </is>
      </c>
      <c r="E827" s="97" t="inlineStr">
        <is>
          <t>компл</t>
        </is>
      </c>
      <c r="F827" s="19" t="n">
        <v>6</v>
      </c>
      <c r="G827" s="65">
        <f>I827*1.2</f>
        <v/>
      </c>
      <c r="H827" s="24">
        <f>J827*1.2</f>
        <v/>
      </c>
      <c r="I827" s="20" t="n">
        <v>13.4597</v>
      </c>
      <c r="J827" s="24">
        <f>I827*$E$3</f>
        <v/>
      </c>
      <c r="K827" s="25">
        <f>(I827+M827)/2</f>
        <v/>
      </c>
      <c r="L827" s="27">
        <f>(J827+N827)/2</f>
        <v/>
      </c>
      <c r="M827" s="20" t="n">
        <v>11.2164</v>
      </c>
      <c r="N827" s="9">
        <f>M827*$E$3</f>
        <v/>
      </c>
    </row>
    <row r="828" ht="13" customHeight="1">
      <c r="A828" s="91" t="inlineStr">
        <is>
          <t>Аксессуары к MAGIC-MOVE</t>
        </is>
      </c>
      <c r="B828" s="92" t="n"/>
      <c r="C828" s="92" t="n"/>
      <c r="D828" s="92" t="n"/>
      <c r="E828" s="92" t="n"/>
      <c r="F828" s="92" t="n"/>
      <c r="G828" s="92" t="n"/>
      <c r="H828" s="92" t="n"/>
      <c r="I828" s="92" t="n"/>
      <c r="J828" s="92" t="n"/>
      <c r="K828" s="92" t="n"/>
      <c r="L828" s="92" t="n"/>
      <c r="M828" s="92" t="n"/>
      <c r="N828" s="93" t="n"/>
    </row>
    <row r="829" ht="13" customHeight="1">
      <c r="A829" s="30" t="inlineStr">
        <is>
          <t>0016257</t>
        </is>
      </c>
      <c r="B829" s="79" t="inlineStr">
        <is>
          <t xml:space="preserve">Замок 3D для TS/TF/FTS серии </t>
        </is>
      </c>
      <c r="C829" s="79" t="inlineStr">
        <is>
          <t>OTSD02-AH11</t>
        </is>
      </c>
      <c r="D829" s="125" t="inlineStr">
        <is>
          <t>в наличии</t>
        </is>
      </c>
      <c r="E829" s="97" t="inlineStr">
        <is>
          <t>компл</t>
        </is>
      </c>
      <c r="F829" s="19" t="n">
        <v>50</v>
      </c>
      <c r="G829" s="65">
        <f>I829*1.2</f>
        <v/>
      </c>
      <c r="H829" s="24">
        <f>J829*1.2</f>
        <v/>
      </c>
      <c r="I829" s="20" t="n">
        <v>2.0902</v>
      </c>
      <c r="J829" s="24">
        <f>I829*$E$3</f>
        <v/>
      </c>
      <c r="K829" s="25">
        <f>(I829+M829)/2</f>
        <v/>
      </c>
      <c r="L829" s="27">
        <f>(J829+N829)/2</f>
        <v/>
      </c>
      <c r="M829" s="20" t="n">
        <v>1.7419</v>
      </c>
      <c r="N829" s="9">
        <f>M829*$E$3</f>
        <v/>
      </c>
    </row>
    <row r="830" ht="13" customHeight="1">
      <c r="A830" s="30" t="inlineStr">
        <is>
          <t>0016243</t>
        </is>
      </c>
      <c r="B830" s="79" t="inlineStr">
        <is>
          <t xml:space="preserve">Штанга синхронизации для направляющих Push серий FF/DF/TF L=1100+крепления </t>
        </is>
      </c>
      <c r="C830" s="79" t="inlineStr">
        <is>
          <t>HTOFH02</t>
        </is>
      </c>
      <c r="D830" s="125" t="inlineStr">
        <is>
          <t>в наличии</t>
        </is>
      </c>
      <c r="E830" s="97" t="inlineStr">
        <is>
          <t>компл</t>
        </is>
      </c>
      <c r="F830" s="19" t="n">
        <v>60</v>
      </c>
      <c r="G830" s="65">
        <f>I830*1.2</f>
        <v/>
      </c>
      <c r="H830" s="24">
        <f>J830*1.2</f>
        <v/>
      </c>
      <c r="I830" s="25" t="n">
        <v>3.1552</v>
      </c>
      <c r="J830" s="24">
        <f>I830*$E$3</f>
        <v/>
      </c>
      <c r="K830" s="25">
        <f>(I830+M830)/2</f>
        <v/>
      </c>
      <c r="L830" s="27">
        <f>(J830+N830)/2</f>
        <v/>
      </c>
      <c r="M830" s="25" t="n">
        <v>2.6293</v>
      </c>
      <c r="N830" s="9">
        <f>M830*$E$3</f>
        <v/>
      </c>
    </row>
    <row r="831" ht="13" customHeight="1">
      <c r="A831" s="30" t="inlineStr">
        <is>
          <t>0017320</t>
        </is>
      </c>
      <c r="B831" s="79" t="inlineStr">
        <is>
          <t>Крепления (отдельные) для штанги синхронизации Push-Open DTC FF/DF/TF</t>
        </is>
      </c>
      <c r="C831" s="79" t="inlineStr">
        <is>
          <t>HT10076</t>
        </is>
      </c>
      <c r="D831" s="125" t="inlineStr">
        <is>
          <t>в наличии</t>
        </is>
      </c>
      <c r="E831" s="97" t="inlineStr">
        <is>
          <t>компл</t>
        </is>
      </c>
      <c r="F831" s="19" t="n">
        <v>120</v>
      </c>
      <c r="G831" s="65">
        <f>I831*1.2</f>
        <v/>
      </c>
      <c r="H831" s="24">
        <f>J831*1.2</f>
        <v/>
      </c>
      <c r="I831" s="25" t="n">
        <v>0.4463</v>
      </c>
      <c r="J831" s="24">
        <f>I831*$E$3</f>
        <v/>
      </c>
      <c r="K831" s="25">
        <f>(I831+M831)/2</f>
        <v/>
      </c>
      <c r="L831" s="27">
        <f>(J831+N831)/2</f>
        <v/>
      </c>
      <c r="M831" s="25" t="n">
        <v>0.3719</v>
      </c>
      <c r="N831" s="9">
        <f>M831*$E$3</f>
        <v/>
      </c>
    </row>
    <row r="832" ht="13" customHeight="1">
      <c r="A832" s="30" t="inlineStr">
        <is>
          <t>0021365</t>
        </is>
      </c>
      <c r="B832" s="11" t="inlineStr">
        <is>
          <t xml:space="preserve">Стабилизатор положения фасада ящика </t>
        </is>
      </c>
      <c r="C832" s="18" t="inlineStr">
        <is>
          <t>M01082</t>
        </is>
      </c>
      <c r="D832" s="125" t="inlineStr">
        <is>
          <t>в наличии</t>
        </is>
      </c>
      <c r="E832" s="97" t="inlineStr">
        <is>
          <t>шт</t>
        </is>
      </c>
      <c r="F832" s="111" t="n">
        <v>1</v>
      </c>
      <c r="G832" s="65">
        <f>I832*1.2</f>
        <v/>
      </c>
      <c r="H832" s="24">
        <f>J832*1.2</f>
        <v/>
      </c>
      <c r="I832" s="20" t="n">
        <v>0.6697</v>
      </c>
      <c r="J832" s="24">
        <f>I832*$E$3</f>
        <v/>
      </c>
      <c r="K832" s="20">
        <f>(I832+M832)/2</f>
        <v/>
      </c>
      <c r="L832" s="27">
        <f>(J832+N832)/2</f>
        <v/>
      </c>
      <c r="M832" s="20" t="n">
        <v>0.5581</v>
      </c>
      <c r="N832" s="9">
        <f>M832*$E$3</f>
        <v/>
      </c>
    </row>
    <row r="833" ht="13" customHeight="1">
      <c r="A833" s="30" t="inlineStr">
        <is>
          <t>0023092</t>
        </is>
      </c>
      <c r="B833" s="79" t="inlineStr">
        <is>
          <t xml:space="preserve">Блокирующее устройство для направляющих с замком </t>
        </is>
      </c>
      <c r="C833" s="79" t="inlineStr">
        <is>
          <t>0SSDW01</t>
        </is>
      </c>
      <c r="D833" s="125" t="inlineStr">
        <is>
          <t>в наличии</t>
        </is>
      </c>
      <c r="E833" s="97" t="inlineStr">
        <is>
          <t>компл</t>
        </is>
      </c>
      <c r="F833" s="19" t="n">
        <v>50</v>
      </c>
      <c r="G833" s="65">
        <f>I833*1.2</f>
        <v/>
      </c>
      <c r="H833" s="24">
        <f>J833*1.2</f>
        <v/>
      </c>
      <c r="I833" s="25" t="n">
        <v>4.1921</v>
      </c>
      <c r="J833" s="24">
        <f>I833*$E$3</f>
        <v/>
      </c>
      <c r="K833" s="25">
        <f>(I833+M833)/2</f>
        <v/>
      </c>
      <c r="L833" s="27">
        <f>(J833+N833)/2</f>
        <v/>
      </c>
      <c r="M833" s="25" t="n">
        <v>3.4934</v>
      </c>
      <c r="N833" s="9">
        <f>M833*$E$3</f>
        <v/>
      </c>
    </row>
    <row r="834" ht="50" customFormat="1" customHeight="1" s="108">
      <c r="A834" s="103" t="inlineStr">
        <is>
          <t xml:space="preserve"> Направляющие скрытого монтажа D-MOTION              АКЦИЯ</t>
        </is>
      </c>
      <c r="B834" s="93" t="n"/>
      <c r="C834" s="88" t="n"/>
      <c r="D834" s="92" t="n"/>
      <c r="E834" s="92" t="n"/>
      <c r="F834" s="92" t="n"/>
      <c r="G834" s="92" t="n"/>
      <c r="H834" s="92" t="n"/>
      <c r="I834" s="92" t="n"/>
      <c r="J834" s="92" t="n"/>
      <c r="K834" s="92" t="n"/>
      <c r="L834" s="92" t="n"/>
      <c r="M834" s="92" t="n"/>
      <c r="N834" s="93" t="n"/>
    </row>
    <row r="835" ht="13" customFormat="1" customHeight="1" s="108">
      <c r="A835" s="91" t="inlineStr">
        <is>
          <t>250 мм</t>
        </is>
      </c>
      <c r="B835" s="92" t="n"/>
      <c r="C835" s="92" t="n"/>
      <c r="D835" s="92" t="n"/>
      <c r="E835" s="92" t="n"/>
      <c r="F835" s="92" t="n"/>
      <c r="G835" s="92" t="n"/>
      <c r="H835" s="92" t="n"/>
      <c r="I835" s="92" t="n"/>
      <c r="J835" s="92" t="n"/>
      <c r="K835" s="92" t="n"/>
      <c r="L835" s="92" t="n"/>
      <c r="M835" s="92" t="n"/>
      <c r="N835" s="93" t="n"/>
    </row>
    <row r="836" ht="13" customHeight="1">
      <c r="A836" s="30" t="inlineStr">
        <is>
          <t>0016652</t>
        </is>
      </c>
      <c r="B836" s="79" t="inlineStr">
        <is>
          <t>Направляющие 250мм 25кг полного выдвижения с замком (S10J250HX) подходят к  верхним корзинам UMM</t>
        </is>
      </c>
      <c r="C836" s="79" t="inlineStr">
        <is>
          <t>S10J250HX</t>
        </is>
      </c>
      <c r="D836" s="125" t="inlineStr">
        <is>
          <t>в наличии</t>
        </is>
      </c>
      <c r="E836" s="97" t="inlineStr">
        <is>
          <t>компл</t>
        </is>
      </c>
      <c r="F836" s="19" t="n">
        <v>10</v>
      </c>
      <c r="G836" s="65">
        <f>I836*1.2</f>
        <v/>
      </c>
      <c r="H836" s="24">
        <f>J836*1.2</f>
        <v/>
      </c>
      <c r="I836" s="20" t="n">
        <v>7.4843</v>
      </c>
      <c r="J836" s="24">
        <f>I836*$E$3</f>
        <v/>
      </c>
      <c r="K836" s="25">
        <f>(I836+M836)/2</f>
        <v/>
      </c>
      <c r="L836" s="27">
        <f>(J836+N836)/2</f>
        <v/>
      </c>
      <c r="M836" s="20" t="n">
        <v>6.2369</v>
      </c>
      <c r="N836" s="9">
        <f>M836*$E$3</f>
        <v/>
      </c>
    </row>
    <row r="837" ht="13" customHeight="1">
      <c r="A837" s="30" t="inlineStr">
        <is>
          <t>0017253</t>
        </is>
      </c>
      <c r="B837" s="79" t="inlineStr">
        <is>
          <t>Направляющие 250мм 25кг полного выдвижения с замком Push (F10D250H)</t>
        </is>
      </c>
      <c r="C837" s="79" t="inlineStr">
        <is>
          <t>F10J250H</t>
        </is>
      </c>
      <c r="D837" s="125" t="inlineStr">
        <is>
          <t>в наличии</t>
        </is>
      </c>
      <c r="E837" s="97" t="inlineStr">
        <is>
          <t>компл</t>
        </is>
      </c>
      <c r="F837" s="19" t="n">
        <v>10</v>
      </c>
      <c r="G837" s="65">
        <f>I837*1.2</f>
        <v/>
      </c>
      <c r="H837" s="24">
        <f>J837*1.2</f>
        <v/>
      </c>
      <c r="I837" s="20" t="n">
        <v>7.8875</v>
      </c>
      <c r="J837" s="24">
        <f>I837*$E$3</f>
        <v/>
      </c>
      <c r="K837" s="25">
        <f>(I837+M837)/2</f>
        <v/>
      </c>
      <c r="L837" s="27">
        <f>(J837+N837)/2</f>
        <v/>
      </c>
      <c r="M837" s="20" t="n">
        <v>6.5729</v>
      </c>
      <c r="N837" s="9">
        <f>M837*$E$3</f>
        <v/>
      </c>
    </row>
    <row r="838" ht="13" customHeight="1">
      <c r="A838" s="30" t="inlineStr">
        <is>
          <t>0016661</t>
        </is>
      </c>
      <c r="B838" s="47" t="inlineStr">
        <is>
          <t>Направляющие 250мм 25кг полного выдвижения с фиксатором (S10E250HX)</t>
        </is>
      </c>
      <c r="C838" s="79" t="inlineStr">
        <is>
          <t>S10E250HX</t>
        </is>
      </c>
      <c r="D838" s="125" t="inlineStr">
        <is>
          <t>в наличии</t>
        </is>
      </c>
      <c r="E838" s="97" t="inlineStr">
        <is>
          <t>компл</t>
        </is>
      </c>
      <c r="F838" s="19" t="n">
        <v>10</v>
      </c>
      <c r="G838" s="65">
        <f>I838*1.2</f>
        <v/>
      </c>
      <c r="H838" s="24">
        <f>J838*1.2</f>
        <v/>
      </c>
      <c r="I838" s="42" t="n">
        <v>7.5714</v>
      </c>
      <c r="J838" s="43">
        <f>I838*$E$3</f>
        <v/>
      </c>
      <c r="K838" s="44">
        <f>(I838+M838)/2</f>
        <v/>
      </c>
      <c r="L838" s="45">
        <f>(J838+N838)/2</f>
        <v/>
      </c>
      <c r="M838" s="42" t="n">
        <v>6.3095</v>
      </c>
      <c r="N838" s="46">
        <f>M838*$E$3</f>
        <v/>
      </c>
    </row>
    <row r="839" ht="13" customHeight="1">
      <c r="A839" s="30" t="inlineStr">
        <is>
          <t>0017609</t>
        </is>
      </c>
      <c r="B839" s="79" t="inlineStr">
        <is>
          <t>Направляющие 250мм 25кг полного выдвижения с фиксатором Push (F10E250H)</t>
        </is>
      </c>
      <c r="C839" s="79" t="inlineStr">
        <is>
          <t>F10E250H</t>
        </is>
      </c>
      <c r="D839" s="125" t="inlineStr">
        <is>
          <t>в наличии</t>
        </is>
      </c>
      <c r="E839" s="97" t="inlineStr">
        <is>
          <t>компл</t>
        </is>
      </c>
      <c r="F839" s="19" t="n">
        <v>10</v>
      </c>
      <c r="G839" s="65">
        <f>I839*1.2</f>
        <v/>
      </c>
      <c r="H839" s="24">
        <f>J839*1.2</f>
        <v/>
      </c>
      <c r="I839" s="20" t="n">
        <v>7.803</v>
      </c>
      <c r="J839" s="24">
        <f>I839*$E$3</f>
        <v/>
      </c>
      <c r="K839" s="25">
        <f>(I839+M839)/2</f>
        <v/>
      </c>
      <c r="L839" s="27">
        <f>(J839+N839)/2</f>
        <v/>
      </c>
      <c r="M839" s="20" t="n">
        <v>6.5025</v>
      </c>
      <c r="N839" s="9">
        <f>M839*$E$3</f>
        <v/>
      </c>
    </row>
    <row r="840" ht="13" customHeight="1">
      <c r="A840" s="30" t="inlineStr">
        <is>
          <t>0016670</t>
        </is>
      </c>
      <c r="B840" s="79" t="inlineStr">
        <is>
          <t>Направляющие 250мм 25кг частичного выдвижения с замком (G10M250HX)</t>
        </is>
      </c>
      <c r="C840" s="79" t="inlineStr">
        <is>
          <t>G10M250HX</t>
        </is>
      </c>
      <c r="D840" s="125" t="inlineStr">
        <is>
          <t>в наличии</t>
        </is>
      </c>
      <c r="E840" s="97" t="inlineStr">
        <is>
          <t>компл</t>
        </is>
      </c>
      <c r="F840" s="19" t="n">
        <v>10</v>
      </c>
      <c r="G840" s="65">
        <f>I840*1.2</f>
        <v/>
      </c>
      <c r="H840" s="24">
        <f>J840*1.2</f>
        <v/>
      </c>
      <c r="I840" s="20" t="n">
        <v>4.911</v>
      </c>
      <c r="J840" s="24">
        <f>I840*$E$3</f>
        <v/>
      </c>
      <c r="K840" s="25">
        <f>(I840+M840)/2</f>
        <v/>
      </c>
      <c r="L840" s="27">
        <f>(J840+N840)/2</f>
        <v/>
      </c>
      <c r="M840" s="20" t="n">
        <v>4.0925</v>
      </c>
      <c r="N840" s="9">
        <f>M840*$E$3</f>
        <v/>
      </c>
    </row>
    <row r="841" ht="13" customHeight="1">
      <c r="A841" s="30" t="inlineStr">
        <is>
          <t>0021528</t>
        </is>
      </c>
      <c r="B841" s="79" t="inlineStr">
        <is>
          <t>Направляющие 250мм 25кг частичного выдвижения с замком (GG10C250H+0GGLD01)</t>
        </is>
      </c>
      <c r="C841" s="79" t="inlineStr">
        <is>
          <t>GG10C250H+0GGLD01</t>
        </is>
      </c>
      <c r="D841" s="125" t="inlineStr">
        <is>
          <t>в наличии</t>
        </is>
      </c>
      <c r="E841" s="97" t="inlineStr">
        <is>
          <t>компл</t>
        </is>
      </c>
      <c r="F841" s="19" t="n">
        <v>10</v>
      </c>
      <c r="G841" s="65">
        <f>I841*1.2</f>
        <v/>
      </c>
      <c r="H841" s="24">
        <f>J841*1.2</f>
        <v/>
      </c>
      <c r="I841" s="20" t="n">
        <v>4.911</v>
      </c>
      <c r="J841" s="24">
        <f>I841*$E$3</f>
        <v/>
      </c>
      <c r="K841" s="25">
        <f>(I841+M841)/2</f>
        <v/>
      </c>
      <c r="L841" s="27">
        <f>(J841+N841)/2</f>
        <v/>
      </c>
      <c r="M841" s="20" t="n">
        <v>4.0925</v>
      </c>
      <c r="N841" s="9">
        <f>M841*$E$3</f>
        <v/>
      </c>
    </row>
    <row r="842" ht="13" customHeight="1">
      <c r="A842" s="30" t="inlineStr">
        <is>
          <t>0021537</t>
        </is>
      </c>
      <c r="B842" s="79" t="inlineStr">
        <is>
          <t>Направляющие 250мм 25кг частичного выдвижения с замком Push (GG10C250G+0GGLD01)</t>
        </is>
      </c>
      <c r="C842" s="79" t="inlineStr">
        <is>
          <t>GG10C250G+0GGLD01</t>
        </is>
      </c>
      <c r="D842" s="125" t="inlineStr">
        <is>
          <t>в наличии</t>
        </is>
      </c>
      <c r="E842" s="97" t="inlineStr">
        <is>
          <t>компл</t>
        </is>
      </c>
      <c r="F842" s="19" t="n">
        <v>10</v>
      </c>
      <c r="G842" s="65">
        <f>I842*1.2</f>
        <v/>
      </c>
      <c r="H842" s="24">
        <f>J842*1.2</f>
        <v/>
      </c>
      <c r="I842" s="20" t="n">
        <v>4.4117</v>
      </c>
      <c r="J842" s="24">
        <f>I842*$E$3</f>
        <v/>
      </c>
      <c r="K842" s="25">
        <f>(I842+M842)/2</f>
        <v/>
      </c>
      <c r="L842" s="27">
        <f>(J842+N842)/2</f>
        <v/>
      </c>
      <c r="M842" s="20" t="n">
        <v>3.6764</v>
      </c>
      <c r="N842" s="9">
        <f>M842*$E$3</f>
        <v/>
      </c>
    </row>
    <row r="843" ht="13" customHeight="1">
      <c r="A843" s="30" t="inlineStr">
        <is>
          <t>0020546</t>
        </is>
      </c>
      <c r="B843" s="79" t="inlineStr">
        <is>
          <t>Направляющие 250мм 25кг частичного выдвижения с фиксатором (GG10250H)</t>
        </is>
      </c>
      <c r="C843" s="79" t="inlineStr">
        <is>
          <t>GG10250H</t>
        </is>
      </c>
      <c r="D843" s="125" t="inlineStr">
        <is>
          <t>в наличии</t>
        </is>
      </c>
      <c r="E843" s="97" t="inlineStr">
        <is>
          <t>компл</t>
        </is>
      </c>
      <c r="F843" s="19" t="n">
        <v>10</v>
      </c>
      <c r="G843" s="65">
        <f>I843*1.2</f>
        <v/>
      </c>
      <c r="H843" s="24">
        <f>J843*1.2</f>
        <v/>
      </c>
      <c r="I843" s="20" t="n">
        <v>4.9698</v>
      </c>
      <c r="J843" s="24">
        <f>I843*$E$3</f>
        <v/>
      </c>
      <c r="K843" s="25">
        <f>(I843+M843)/2</f>
        <v/>
      </c>
      <c r="L843" s="27">
        <f>(J843+N843)/2</f>
        <v/>
      </c>
      <c r="M843" s="20" t="n">
        <v>4.1415</v>
      </c>
      <c r="N843" s="9">
        <f>M843*$E$3</f>
        <v/>
      </c>
    </row>
    <row r="844" ht="13" customHeight="1">
      <c r="A844" s="30" t="inlineStr">
        <is>
          <t>0021059</t>
        </is>
      </c>
      <c r="B844" s="79" t="inlineStr">
        <is>
          <t>Направляющие 250мм 25кг частичного выдвижения с фиксатором Push (GG10250G)</t>
        </is>
      </c>
      <c r="C844" s="79" t="inlineStr">
        <is>
          <t>GG10250G</t>
        </is>
      </c>
      <c r="D844" s="125" t="inlineStr">
        <is>
          <t>в наличии</t>
        </is>
      </c>
      <c r="E844" s="97" t="inlineStr">
        <is>
          <t>компл</t>
        </is>
      </c>
      <c r="F844" s="19" t="n">
        <v>10</v>
      </c>
      <c r="G844" s="65">
        <f>I844*1.2</f>
        <v/>
      </c>
      <c r="H844" s="24">
        <f>J844*1.2</f>
        <v/>
      </c>
      <c r="I844" s="20" t="n">
        <v>3.1465</v>
      </c>
      <c r="J844" s="24">
        <f>I844*$E$3</f>
        <v/>
      </c>
      <c r="K844" s="25">
        <f>(I844+M844)/2</f>
        <v/>
      </c>
      <c r="L844" s="27">
        <f>(J844+N844)/2</f>
        <v/>
      </c>
      <c r="M844" s="20" t="n">
        <v>2.6221</v>
      </c>
      <c r="N844" s="9">
        <f>M844*$E$3</f>
        <v/>
      </c>
    </row>
    <row r="845" ht="13" customHeight="1">
      <c r="A845" s="91" t="inlineStr">
        <is>
          <t>270 мм</t>
        </is>
      </c>
      <c r="B845" s="92" t="n"/>
      <c r="C845" s="92" t="n"/>
      <c r="D845" s="92" t="n"/>
      <c r="E845" s="92" t="n"/>
      <c r="F845" s="92" t="n"/>
      <c r="G845" s="92" t="n"/>
      <c r="H845" s="92" t="n"/>
      <c r="I845" s="92" t="n"/>
      <c r="J845" s="92" t="n"/>
      <c r="K845" s="92" t="n"/>
      <c r="L845" s="92" t="n"/>
      <c r="M845" s="92" t="n"/>
      <c r="N845" s="93" t="n"/>
    </row>
    <row r="846" ht="13" customHeight="1">
      <c r="A846" s="30" t="inlineStr">
        <is>
          <t>0016653</t>
        </is>
      </c>
      <c r="B846" s="79" t="inlineStr">
        <is>
          <t>Направляющие 270мм 25кг полного выдвижения с замком (S10J270HX)</t>
        </is>
      </c>
      <c r="C846" s="79" t="inlineStr">
        <is>
          <t>S10J270HX</t>
        </is>
      </c>
      <c r="D846" s="125" t="inlineStr">
        <is>
          <t>в наличии</t>
        </is>
      </c>
      <c r="E846" s="97" t="inlineStr">
        <is>
          <t>компл</t>
        </is>
      </c>
      <c r="F846" s="19" t="n">
        <v>10</v>
      </c>
      <c r="G846" s="65">
        <f>I846*1.2</f>
        <v/>
      </c>
      <c r="H846" s="24">
        <f>J846*1.2</f>
        <v/>
      </c>
      <c r="I846" s="20" t="n">
        <v>7.5496</v>
      </c>
      <c r="J846" s="24">
        <f>I846*$E$3</f>
        <v/>
      </c>
      <c r="K846" s="25">
        <f>(I846+M846)/2</f>
        <v/>
      </c>
      <c r="L846" s="27">
        <f>(J846+N846)/2</f>
        <v/>
      </c>
      <c r="M846" s="20" t="n">
        <v>6.2914</v>
      </c>
      <c r="N846" s="9">
        <f>M846*$E$3</f>
        <v/>
      </c>
    </row>
    <row r="847" ht="13" customHeight="1">
      <c r="A847" s="30" t="inlineStr">
        <is>
          <t>0017254</t>
        </is>
      </c>
      <c r="B847" s="79" t="inlineStr">
        <is>
          <t>Направляющие 270мм 25кг полного выдвижения с замком Push (F10J270H)</t>
        </is>
      </c>
      <c r="C847" s="79" t="inlineStr">
        <is>
          <t>F10J270H</t>
        </is>
      </c>
      <c r="D847" s="125" t="inlineStr">
        <is>
          <t>в наличии</t>
        </is>
      </c>
      <c r="E847" s="97" t="inlineStr">
        <is>
          <t>компл</t>
        </is>
      </c>
      <c r="F847" s="19" t="n">
        <v>10</v>
      </c>
      <c r="G847" s="65">
        <f>I847*1.2</f>
        <v/>
      </c>
      <c r="H847" s="24">
        <f>J847*1.2</f>
        <v/>
      </c>
      <c r="I847" s="20" t="n">
        <v>8.363200000000001</v>
      </c>
      <c r="J847" s="24">
        <f>I847*$E$3</f>
        <v/>
      </c>
      <c r="K847" s="25">
        <f>(I847+M847)/2</f>
        <v/>
      </c>
      <c r="L847" s="27">
        <f>(J847+N847)/2</f>
        <v/>
      </c>
      <c r="M847" s="20" t="n">
        <v>6.9693</v>
      </c>
      <c r="N847" s="9">
        <f>M847*$E$3</f>
        <v/>
      </c>
    </row>
    <row r="848" ht="13" customHeight="1">
      <c r="A848" s="30" t="inlineStr">
        <is>
          <t>0016662</t>
        </is>
      </c>
      <c r="B848" s="47" t="inlineStr">
        <is>
          <t>Направляющие 270мм 25кг полного выдвижения с фиксатором (S10E270HX)</t>
        </is>
      </c>
      <c r="C848" s="79" t="inlineStr">
        <is>
          <t>S10E270HX</t>
        </is>
      </c>
      <c r="D848" s="125" t="inlineStr">
        <is>
          <t>в наличии</t>
        </is>
      </c>
      <c r="E848" s="97" t="inlineStr">
        <is>
          <t>компл</t>
        </is>
      </c>
      <c r="F848" s="19" t="n">
        <v>10</v>
      </c>
      <c r="G848" s="65">
        <f>I848*1.2</f>
        <v/>
      </c>
      <c r="H848" s="24">
        <f>J848*1.2</f>
        <v/>
      </c>
      <c r="I848" s="42" t="n">
        <v>7.3776</v>
      </c>
      <c r="J848" s="43">
        <f>I848*$E$3</f>
        <v/>
      </c>
      <c r="K848" s="44">
        <f>(I848+M848)/2</f>
        <v/>
      </c>
      <c r="L848" s="45">
        <f>(J848+N848)/2</f>
        <v/>
      </c>
      <c r="M848" s="42" t="n">
        <v>6.148</v>
      </c>
      <c r="N848" s="46">
        <f>M848*$E$3</f>
        <v/>
      </c>
    </row>
    <row r="849" ht="13" customHeight="1">
      <c r="A849" s="30" t="inlineStr">
        <is>
          <t>0017610</t>
        </is>
      </c>
      <c r="B849" s="79" t="inlineStr">
        <is>
          <t>Направляющие 270мм 25кг полного выдвижения с фиксатором Push (F10E270H)</t>
        </is>
      </c>
      <c r="C849" s="79" t="inlineStr">
        <is>
          <t>F10E270H</t>
        </is>
      </c>
      <c r="D849" s="125" t="inlineStr">
        <is>
          <t>в наличии</t>
        </is>
      </c>
      <c r="E849" s="97" t="inlineStr">
        <is>
          <t>компл</t>
        </is>
      </c>
      <c r="F849" s="19" t="n">
        <v>10</v>
      </c>
      <c r="G849" s="65">
        <f>I849*1.2</f>
        <v/>
      </c>
      <c r="H849" s="24">
        <f>J849*1.2</f>
        <v/>
      </c>
      <c r="I849" s="20" t="n">
        <v>7.7345</v>
      </c>
      <c r="J849" s="24">
        <f>I849*$E$3</f>
        <v/>
      </c>
      <c r="K849" s="25">
        <f>(I849+M849)/2</f>
        <v/>
      </c>
      <c r="L849" s="27">
        <f>(J849+N849)/2</f>
        <v/>
      </c>
      <c r="M849" s="20" t="n">
        <v>6.4454</v>
      </c>
      <c r="N849" s="9">
        <f>M849*$E$3</f>
        <v/>
      </c>
    </row>
    <row r="850" ht="13" customHeight="1">
      <c r="A850" s="30" t="inlineStr">
        <is>
          <t>0016671</t>
        </is>
      </c>
      <c r="B850" s="79" t="inlineStr">
        <is>
          <t>Направляющие 270мм 25кг частичного выдвижения с замком (G10M270HX)</t>
        </is>
      </c>
      <c r="C850" s="79" t="inlineStr">
        <is>
          <t>G10M270HX</t>
        </is>
      </c>
      <c r="D850" s="125" t="inlineStr">
        <is>
          <t>в наличии</t>
        </is>
      </c>
      <c r="E850" s="97" t="inlineStr">
        <is>
          <t>компл</t>
        </is>
      </c>
      <c r="F850" s="19" t="n">
        <v>10</v>
      </c>
      <c r="G850" s="65">
        <f>I850*1.2</f>
        <v/>
      </c>
      <c r="H850" s="24">
        <f>J850*1.2</f>
        <v/>
      </c>
      <c r="I850" s="20" t="n">
        <v>4.984</v>
      </c>
      <c r="J850" s="24">
        <f>I850*$E$3</f>
        <v/>
      </c>
      <c r="K850" s="25">
        <f>(I850+M850)/2</f>
        <v/>
      </c>
      <c r="L850" s="27">
        <f>(J850+N850)/2</f>
        <v/>
      </c>
      <c r="M850" s="20" t="n">
        <v>4.1533</v>
      </c>
      <c r="N850" s="9">
        <f>M850*$E$3</f>
        <v/>
      </c>
    </row>
    <row r="851" ht="13" customHeight="1">
      <c r="A851" s="30" t="inlineStr">
        <is>
          <t>0021529</t>
        </is>
      </c>
      <c r="B851" s="79" t="inlineStr">
        <is>
          <t>Направляющие 270мм 25кг частичного выдвижения с замком (GG10C270H+0GGLD01)</t>
        </is>
      </c>
      <c r="C851" s="79" t="inlineStr">
        <is>
          <t>GG10C270H+0GGLD01</t>
        </is>
      </c>
      <c r="D851" s="125" t="inlineStr">
        <is>
          <t>в наличии</t>
        </is>
      </c>
      <c r="E851" s="97" t="inlineStr">
        <is>
          <t>компл</t>
        </is>
      </c>
      <c r="F851" s="19" t="n">
        <v>10</v>
      </c>
      <c r="G851" s="65">
        <f>I851*1.2</f>
        <v/>
      </c>
      <c r="H851" s="24">
        <f>J851*1.2</f>
        <v/>
      </c>
      <c r="I851" s="20" t="n">
        <v>4.984</v>
      </c>
      <c r="J851" s="24">
        <f>I851*$E$3</f>
        <v/>
      </c>
      <c r="K851" s="25">
        <f>(I851+M851)/2</f>
        <v/>
      </c>
      <c r="L851" s="27">
        <f>(J851+N851)/2</f>
        <v/>
      </c>
      <c r="M851" s="20" t="n">
        <v>4.1533</v>
      </c>
      <c r="N851" s="9">
        <f>M851*$E$3</f>
        <v/>
      </c>
    </row>
    <row r="852" ht="13" customHeight="1">
      <c r="A852" s="30" t="inlineStr">
        <is>
          <t>0021538</t>
        </is>
      </c>
      <c r="B852" s="79" t="inlineStr">
        <is>
          <t>Направляющие 270мм 25кг частичного выдвижения с замком Push (GG10C270G+0GGLD01)</t>
        </is>
      </c>
      <c r="C852" s="79" t="inlineStr">
        <is>
          <t>GG10C270G+0GGLD01</t>
        </is>
      </c>
      <c r="D852" s="125" t="inlineStr">
        <is>
          <t>в наличии</t>
        </is>
      </c>
      <c r="E852" s="97" t="inlineStr">
        <is>
          <t>компл</t>
        </is>
      </c>
      <c r="F852" s="19" t="n">
        <v>10</v>
      </c>
      <c r="G852" s="65">
        <f>I852*1.2</f>
        <v/>
      </c>
      <c r="H852" s="24">
        <f>J852*1.2</f>
        <v/>
      </c>
      <c r="I852" s="20" t="n">
        <v>4.2383</v>
      </c>
      <c r="J852" s="24">
        <f>I852*$E$3</f>
        <v/>
      </c>
      <c r="K852" s="25">
        <f>(I852+M852)/2</f>
        <v/>
      </c>
      <c r="L852" s="27">
        <f>(J852+N852)/2</f>
        <v/>
      </c>
      <c r="M852" s="20" t="n">
        <v>3.5319</v>
      </c>
      <c r="N852" s="9">
        <f>M852*$E$3</f>
        <v/>
      </c>
    </row>
    <row r="853" ht="13" customHeight="1">
      <c r="A853" s="30" t="inlineStr">
        <is>
          <t>0020547</t>
        </is>
      </c>
      <c r="B853" s="79" t="inlineStr">
        <is>
          <t>Направляющие 270мм 25кг частичного выдвижения с фиксатором (GG10270H)</t>
        </is>
      </c>
      <c r="C853" s="79" t="inlineStr">
        <is>
          <t>GG1027OH</t>
        </is>
      </c>
      <c r="D853" s="125" t="inlineStr">
        <is>
          <t>в наличии</t>
        </is>
      </c>
      <c r="E853" s="97" t="inlineStr">
        <is>
          <t>компл</t>
        </is>
      </c>
      <c r="F853" s="19" t="n">
        <v>10</v>
      </c>
      <c r="G853" s="65">
        <f>I853*1.2</f>
        <v/>
      </c>
      <c r="H853" s="24">
        <f>J853*1.2</f>
        <v/>
      </c>
      <c r="I853" s="20" t="n">
        <v>4.9698</v>
      </c>
      <c r="J853" s="24">
        <f>I853*$E$3</f>
        <v/>
      </c>
      <c r="K853" s="25">
        <f>(I853+M853)/2</f>
        <v/>
      </c>
      <c r="L853" s="27">
        <f>(J853+N853)/2</f>
        <v/>
      </c>
      <c r="M853" s="20" t="n">
        <v>4.1415</v>
      </c>
      <c r="N853" s="9">
        <f>M853*$E$3</f>
        <v/>
      </c>
    </row>
    <row r="854" ht="13" customHeight="1">
      <c r="A854" s="30" t="inlineStr">
        <is>
          <t>0021060</t>
        </is>
      </c>
      <c r="B854" s="79" t="inlineStr">
        <is>
          <t>Направляющие 270мм 25кг частичного выдвижения с фиксатором Push (GG10270G)</t>
        </is>
      </c>
      <c r="C854" s="79" t="inlineStr">
        <is>
          <t>GG10270G</t>
        </is>
      </c>
      <c r="D854" s="125" t="inlineStr">
        <is>
          <t>в наличии</t>
        </is>
      </c>
      <c r="E854" s="97" t="inlineStr">
        <is>
          <t>компл</t>
        </is>
      </c>
      <c r="F854" s="19" t="n">
        <v>10</v>
      </c>
      <c r="G854" s="65">
        <f>I854*1.2</f>
        <v/>
      </c>
      <c r="H854" s="24">
        <f>J854*1.2</f>
        <v/>
      </c>
      <c r="I854" s="20" t="n">
        <v>3.2765</v>
      </c>
      <c r="J854" s="24">
        <f>I854*$E$3</f>
        <v/>
      </c>
      <c r="K854" s="25">
        <f>(I854+M854)/2</f>
        <v/>
      </c>
      <c r="L854" s="27">
        <f>(J854+N854)/2</f>
        <v/>
      </c>
      <c r="M854" s="20" t="n">
        <v>2.7304</v>
      </c>
      <c r="N854" s="9">
        <f>M854*$E$3</f>
        <v/>
      </c>
    </row>
    <row r="855" ht="13" customHeight="1">
      <c r="A855" s="91" t="inlineStr">
        <is>
          <t>300 мм</t>
        </is>
      </c>
      <c r="B855" s="92" t="n"/>
      <c r="C855" s="92" t="n"/>
      <c r="D855" s="92" t="n"/>
      <c r="E855" s="92" t="n"/>
      <c r="F855" s="92" t="n"/>
      <c r="G855" s="92" t="n"/>
      <c r="H855" s="92" t="n"/>
      <c r="I855" s="92" t="n"/>
      <c r="J855" s="92" t="n"/>
      <c r="K855" s="92" t="n"/>
      <c r="L855" s="92" t="n"/>
      <c r="M855" s="92" t="n"/>
      <c r="N855" s="93" t="n"/>
    </row>
    <row r="856" ht="13" customHeight="1">
      <c r="A856" s="30" t="inlineStr">
        <is>
          <t>0016654</t>
        </is>
      </c>
      <c r="B856" s="79" t="inlineStr">
        <is>
          <t>Направляющие 300мм 25кг полного выдвижения с замком (S10J300HX)</t>
        </is>
      </c>
      <c r="C856" s="79" t="inlineStr">
        <is>
          <t>S10J300HX</t>
        </is>
      </c>
      <c r="D856" s="126" t="inlineStr">
        <is>
          <t>в пути</t>
        </is>
      </c>
      <c r="E856" s="97" t="inlineStr">
        <is>
          <t>компл</t>
        </is>
      </c>
      <c r="F856" s="19" t="n">
        <v>10</v>
      </c>
      <c r="G856" s="65">
        <f>I856*1.2</f>
        <v/>
      </c>
      <c r="H856" s="24">
        <f>J856*1.2</f>
        <v/>
      </c>
      <c r="I856" s="20" t="n">
        <v>7.8633</v>
      </c>
      <c r="J856" s="24">
        <f>I856*$E$3</f>
        <v/>
      </c>
      <c r="K856" s="25">
        <f>(I856+M856)/2</f>
        <v/>
      </c>
      <c r="L856" s="27">
        <f>(J856+N856)/2</f>
        <v/>
      </c>
      <c r="M856" s="20" t="n">
        <v>6.5528</v>
      </c>
      <c r="N856" s="9">
        <f>M856*$E$3</f>
        <v/>
      </c>
    </row>
    <row r="857" ht="13" customHeight="1">
      <c r="A857" s="30" t="inlineStr">
        <is>
          <t>0017255</t>
        </is>
      </c>
      <c r="B857" s="79" t="inlineStr">
        <is>
          <t>Направляющие 300мм 25кг полного выдвижения с замком Push (F10D300H)</t>
        </is>
      </c>
      <c r="C857" s="79" t="inlineStr">
        <is>
          <t>F10D300H</t>
        </is>
      </c>
      <c r="D857" s="125" t="inlineStr">
        <is>
          <t>в наличии</t>
        </is>
      </c>
      <c r="E857" s="97" t="inlineStr">
        <is>
          <t>компл</t>
        </is>
      </c>
      <c r="F857" s="19" t="n">
        <v>10</v>
      </c>
      <c r="G857" s="65">
        <f>I857*1.2</f>
        <v/>
      </c>
      <c r="H857" s="24">
        <f>J857*1.2</f>
        <v/>
      </c>
      <c r="I857" s="20" t="n">
        <v>8.597799999999999</v>
      </c>
      <c r="J857" s="24">
        <f>I857*$E$3</f>
        <v/>
      </c>
      <c r="K857" s="25">
        <f>(I857+M857)/2</f>
        <v/>
      </c>
      <c r="L857" s="27">
        <f>(J857+N857)/2</f>
        <v/>
      </c>
      <c r="M857" s="20" t="n">
        <v>7.1649</v>
      </c>
      <c r="N857" s="9">
        <f>M857*$E$3</f>
        <v/>
      </c>
    </row>
    <row r="858" ht="13" customHeight="1">
      <c r="A858" s="30" t="inlineStr">
        <is>
          <t>0016663</t>
        </is>
      </c>
      <c r="B858" s="47" t="inlineStr">
        <is>
          <t>Направляющие 300мм 25кг полного выдвижения с фиксатором (S10E300HX)</t>
        </is>
      </c>
      <c r="C858" s="79" t="inlineStr">
        <is>
          <t>S10E300HX</t>
        </is>
      </c>
      <c r="D858" s="125" t="inlineStr">
        <is>
          <t>в наличии</t>
        </is>
      </c>
      <c r="E858" s="97" t="inlineStr">
        <is>
          <t>компл</t>
        </is>
      </c>
      <c r="F858" s="19" t="n">
        <v>10</v>
      </c>
      <c r="G858" s="65">
        <f>I858*1.2</f>
        <v/>
      </c>
      <c r="H858" s="24">
        <f>J858*1.2</f>
        <v/>
      </c>
      <c r="I858" s="42" t="n">
        <v>7.9708</v>
      </c>
      <c r="J858" s="43">
        <f>I858*$E$3</f>
        <v/>
      </c>
      <c r="K858" s="44">
        <f>(I858+M858)/2</f>
        <v/>
      </c>
      <c r="L858" s="45">
        <f>(J858+N858)/2</f>
        <v/>
      </c>
      <c r="M858" s="42" t="n">
        <v>6.6424</v>
      </c>
      <c r="N858" s="46">
        <f>M858*$E$3</f>
        <v/>
      </c>
    </row>
    <row r="859" ht="13" customHeight="1">
      <c r="A859" s="30" t="inlineStr">
        <is>
          <t>0017611</t>
        </is>
      </c>
      <c r="B859" s="79" t="inlineStr">
        <is>
          <t>Направляющие 300мм 25кг полного выдвижения с фиксатором Push (F10E300H)</t>
        </is>
      </c>
      <c r="C859" s="79" t="inlineStr">
        <is>
          <t>F10E300H</t>
        </is>
      </c>
      <c r="D859" s="125" t="inlineStr">
        <is>
          <t>в наличии</t>
        </is>
      </c>
      <c r="E859" s="97" t="inlineStr">
        <is>
          <t>компл</t>
        </is>
      </c>
      <c r="F859" s="19" t="n">
        <v>10</v>
      </c>
      <c r="G859" s="65">
        <f>I859*1.2</f>
        <v/>
      </c>
      <c r="H859" s="24">
        <f>J859*1.2</f>
        <v/>
      </c>
      <c r="I859" s="20" t="n">
        <v>8.135400000000001</v>
      </c>
      <c r="J859" s="24">
        <f>I859*$E$3</f>
        <v/>
      </c>
      <c r="K859" s="25">
        <f>(I859+M859)/2</f>
        <v/>
      </c>
      <c r="L859" s="27">
        <f>(J859+N859)/2</f>
        <v/>
      </c>
      <c r="M859" s="20" t="n">
        <v>6.7795</v>
      </c>
      <c r="N859" s="9">
        <f>M859*$E$3</f>
        <v/>
      </c>
    </row>
    <row r="860" ht="13" customHeight="1">
      <c r="A860" s="30" t="inlineStr">
        <is>
          <t>0016672</t>
        </is>
      </c>
      <c r="B860" s="79" t="inlineStr">
        <is>
          <t>Направляющие 300мм 25кг частичного выдвижения с замком (G10M300HX)</t>
        </is>
      </c>
      <c r="C860" s="79" t="inlineStr">
        <is>
          <t>G10M300HX</t>
        </is>
      </c>
      <c r="D860" s="125" t="inlineStr">
        <is>
          <t>в наличии</t>
        </is>
      </c>
      <c r="E860" s="97" t="inlineStr">
        <is>
          <t>компл</t>
        </is>
      </c>
      <c r="F860" s="19" t="n">
        <v>10</v>
      </c>
      <c r="G860" s="65">
        <f>I860*1.2</f>
        <v/>
      </c>
      <c r="H860" s="24">
        <f>J860*1.2</f>
        <v/>
      </c>
      <c r="I860" s="20" t="n">
        <v>5.1599</v>
      </c>
      <c r="J860" s="24">
        <f>I860*$E$3</f>
        <v/>
      </c>
      <c r="K860" s="25">
        <f>(I860+M860)/2</f>
        <v/>
      </c>
      <c r="L860" s="27">
        <f>(J860+N860)/2</f>
        <v/>
      </c>
      <c r="M860" s="20" t="n">
        <v>4.2999</v>
      </c>
      <c r="N860" s="9">
        <f>M860*$E$3</f>
        <v/>
      </c>
    </row>
    <row r="861" ht="13" customHeight="1">
      <c r="A861" s="30" t="inlineStr">
        <is>
          <t>0021530</t>
        </is>
      </c>
      <c r="B861" s="79" t="inlineStr">
        <is>
          <t>Направляющие 300мм 25кг частичного выдвижения с замком (GG10C300H+0GGLD01)</t>
        </is>
      </c>
      <c r="C861" s="79" t="inlineStr">
        <is>
          <t>GG10C300H+0GGLD01</t>
        </is>
      </c>
      <c r="D861" s="125" t="inlineStr">
        <is>
          <t>в наличии</t>
        </is>
      </c>
      <c r="E861" s="97" t="inlineStr">
        <is>
          <t>компл</t>
        </is>
      </c>
      <c r="F861" s="19" t="n">
        <v>10</v>
      </c>
      <c r="G861" s="65">
        <f>I861*1.2</f>
        <v/>
      </c>
      <c r="H861" s="24">
        <f>J861*1.2</f>
        <v/>
      </c>
      <c r="I861" s="20" t="n">
        <v>5.1599</v>
      </c>
      <c r="J861" s="24">
        <f>I861*$E$3</f>
        <v/>
      </c>
      <c r="K861" s="25">
        <f>(I861+M861)/2</f>
        <v/>
      </c>
      <c r="L861" s="27">
        <f>(J861+N861)/2</f>
        <v/>
      </c>
      <c r="M861" s="20" t="n">
        <v>4.2999</v>
      </c>
      <c r="N861" s="9">
        <f>M861*$E$3</f>
        <v/>
      </c>
    </row>
    <row r="862" ht="13" customHeight="1">
      <c r="A862" s="30" t="inlineStr">
        <is>
          <t>0015411</t>
        </is>
      </c>
      <c r="B862" s="79" t="inlineStr">
        <is>
          <t>Направляющие 300мм 25кг частичного выдвижения с замком Push (G02A300)</t>
        </is>
      </c>
      <c r="C862" s="79" t="inlineStr">
        <is>
          <t>G02A300</t>
        </is>
      </c>
      <c r="D862" s="125" t="inlineStr">
        <is>
          <t>в наличии</t>
        </is>
      </c>
      <c r="E862" s="97" t="inlineStr">
        <is>
          <t>компл</t>
        </is>
      </c>
      <c r="F862" s="19" t="n">
        <v>10</v>
      </c>
      <c r="G862" s="65">
        <f>I862*1.2</f>
        <v/>
      </c>
      <c r="H862" s="24">
        <f>J862*1.2</f>
        <v/>
      </c>
      <c r="I862" s="20" t="n">
        <v>4.599</v>
      </c>
      <c r="J862" s="24">
        <f>I862*$E$3</f>
        <v/>
      </c>
      <c r="K862" s="25">
        <f>(I862+M862)/2</f>
        <v/>
      </c>
      <c r="L862" s="27">
        <f>(J862+N862)/2</f>
        <v/>
      </c>
      <c r="M862" s="20" t="n">
        <v>3.8325</v>
      </c>
      <c r="N862" s="9">
        <f>M862*$E$3</f>
        <v/>
      </c>
    </row>
    <row r="863" ht="13" customHeight="1">
      <c r="A863" s="30" t="inlineStr">
        <is>
          <t>0021539</t>
        </is>
      </c>
      <c r="B863" s="79" t="inlineStr">
        <is>
          <t>Направляющие 300мм 25кг частичного выдвижения с замком Push (GG10C300G+0GGLD01)</t>
        </is>
      </c>
      <c r="C863" s="79" t="inlineStr">
        <is>
          <t>GG10C300G+0GGLD01</t>
        </is>
      </c>
      <c r="D863" s="125" t="inlineStr">
        <is>
          <t>в наличии</t>
        </is>
      </c>
      <c r="E863" s="97" t="inlineStr">
        <is>
          <t>компл</t>
        </is>
      </c>
      <c r="F863" s="19" t="n">
        <v>10</v>
      </c>
      <c r="G863" s="65">
        <f>I863*1.2</f>
        <v/>
      </c>
      <c r="H863" s="24">
        <f>J863*1.2</f>
        <v/>
      </c>
      <c r="I863" s="20" t="n">
        <v>4.599</v>
      </c>
      <c r="J863" s="24">
        <f>I863*$E$3</f>
        <v/>
      </c>
      <c r="K863" s="25">
        <f>(I863+M863)/2</f>
        <v/>
      </c>
      <c r="L863" s="27">
        <f>(J863+N863)/2</f>
        <v/>
      </c>
      <c r="M863" s="20" t="n">
        <v>3.8325</v>
      </c>
      <c r="N863" s="9">
        <f>M863*$E$3</f>
        <v/>
      </c>
    </row>
    <row r="864" ht="13" customHeight="1">
      <c r="A864" s="30" t="inlineStr">
        <is>
          <t>0020548</t>
        </is>
      </c>
      <c r="B864" s="79" t="inlineStr">
        <is>
          <t>Направляющие 300мм 25кг частичного выдвижения с фиксатором (GG10300H)</t>
        </is>
      </c>
      <c r="C864" s="79" t="inlineStr">
        <is>
          <t>GG10300H</t>
        </is>
      </c>
      <c r="D864" s="125" t="inlineStr">
        <is>
          <t>в наличии</t>
        </is>
      </c>
      <c r="E864" s="97" t="inlineStr">
        <is>
          <t>компл</t>
        </is>
      </c>
      <c r="F864" s="19" t="n">
        <v>10</v>
      </c>
      <c r="G864" s="65">
        <f>I864*1.2</f>
        <v/>
      </c>
      <c r="H864" s="24">
        <f>J864*1.2</f>
        <v/>
      </c>
      <c r="I864" s="20" t="n">
        <v>4.9507</v>
      </c>
      <c r="J864" s="24">
        <f>I864*$E$3</f>
        <v/>
      </c>
      <c r="K864" s="25">
        <f>(I864+M864)/2</f>
        <v/>
      </c>
      <c r="L864" s="27">
        <f>(J864+N864)/2</f>
        <v/>
      </c>
      <c r="M864" s="20" t="n">
        <v>4.1256</v>
      </c>
      <c r="N864" s="9">
        <f>M864*$E$3</f>
        <v/>
      </c>
    </row>
    <row r="865" ht="13" customHeight="1">
      <c r="A865" s="30" t="inlineStr">
        <is>
          <t>0016690</t>
        </is>
      </c>
      <c r="B865" s="79" t="inlineStr">
        <is>
          <t>Направляющие 300мм 25кг частичного выдвижения с фиксатором Push (G02L300)</t>
        </is>
      </c>
      <c r="C865" s="79" t="inlineStr">
        <is>
          <t>G02L300</t>
        </is>
      </c>
      <c r="D865" s="63" t="inlineStr">
        <is>
          <t>-</t>
        </is>
      </c>
      <c r="E865" s="97" t="inlineStr">
        <is>
          <t>компл</t>
        </is>
      </c>
      <c r="F865" s="19" t="n">
        <v>10</v>
      </c>
      <c r="G865" s="65">
        <f>I865*1.2</f>
        <v/>
      </c>
      <c r="H865" s="24">
        <f>J865*1.2</f>
        <v/>
      </c>
      <c r="I865" s="20" t="n">
        <v>3.8966</v>
      </c>
      <c r="J865" s="24">
        <f>I865*$E$3</f>
        <v/>
      </c>
      <c r="K865" s="25">
        <f>(I865+M865)/2</f>
        <v/>
      </c>
      <c r="L865" s="27">
        <f>(J865+N865)/2</f>
        <v/>
      </c>
      <c r="M865" s="20" t="n">
        <v>3.2472</v>
      </c>
      <c r="N865" s="9">
        <f>M865*$E$3</f>
        <v/>
      </c>
    </row>
    <row r="866" ht="13" customHeight="1">
      <c r="A866" s="30" t="inlineStr">
        <is>
          <t>0021061</t>
        </is>
      </c>
      <c r="B866" s="79" t="inlineStr">
        <is>
          <t>Направляющие 300мм 25кг частичного выдвижения с фиксатором Push (GG10300G)</t>
        </is>
      </c>
      <c r="C866" s="79" t="inlineStr">
        <is>
          <t>GG10300G</t>
        </is>
      </c>
      <c r="D866" s="97" t="inlineStr">
        <is>
          <t>-</t>
        </is>
      </c>
      <c r="E866" s="97" t="inlineStr">
        <is>
          <t>компл</t>
        </is>
      </c>
      <c r="F866" s="19" t="n">
        <v>10</v>
      </c>
      <c r="G866" s="65">
        <f>I866*1.2</f>
        <v/>
      </c>
      <c r="H866" s="24">
        <f>J866*1.2</f>
        <v/>
      </c>
      <c r="I866" s="20" t="n">
        <v>3.7467</v>
      </c>
      <c r="J866" s="24">
        <f>I866*$E$3</f>
        <v/>
      </c>
      <c r="K866" s="25">
        <f>(I866+M866)/2</f>
        <v/>
      </c>
      <c r="L866" s="27">
        <f>(J866+N866)/2</f>
        <v/>
      </c>
      <c r="M866" s="20" t="n">
        <v>3.1223</v>
      </c>
      <c r="N866" s="9">
        <f>M866*$E$3</f>
        <v/>
      </c>
    </row>
    <row r="867" ht="13" customHeight="1">
      <c r="A867" s="30" t="inlineStr">
        <is>
          <t>0017410</t>
        </is>
      </c>
      <c r="B867" s="79" t="inlineStr">
        <is>
          <t>Направляющие 300мм 20кг частичного выдвижения с фиксатором (TG10300H) promotion</t>
        </is>
      </c>
      <c r="C867" s="79" t="inlineStr">
        <is>
          <t>TG10300H</t>
        </is>
      </c>
      <c r="D867" s="125" t="inlineStr">
        <is>
          <t>в наличии</t>
        </is>
      </c>
      <c r="E867" s="97" t="inlineStr">
        <is>
          <t>компл</t>
        </is>
      </c>
      <c r="F867" s="19" t="n">
        <v>10</v>
      </c>
      <c r="G867" s="65">
        <f>I867*1.2</f>
        <v/>
      </c>
      <c r="H867" s="24">
        <f>J867*1.2</f>
        <v/>
      </c>
      <c r="I867" s="20" t="n">
        <v>2.6135</v>
      </c>
      <c r="J867" s="24">
        <f>I867*$E$3</f>
        <v/>
      </c>
      <c r="K867" s="25">
        <f>(I867+M867)/2</f>
        <v/>
      </c>
      <c r="L867" s="27">
        <f>(J867+N867)/2</f>
        <v/>
      </c>
      <c r="M867" s="20" t="n">
        <v>2.1779</v>
      </c>
      <c r="N867" s="9">
        <f>M867*$E$3</f>
        <v/>
      </c>
    </row>
    <row r="868" ht="13" customHeight="1">
      <c r="A868" s="91" t="inlineStr">
        <is>
          <t>350 мм</t>
        </is>
      </c>
      <c r="B868" s="92" t="n"/>
      <c r="C868" s="92" t="n"/>
      <c r="D868" s="92" t="n"/>
      <c r="E868" s="92" t="n"/>
      <c r="F868" s="92" t="n"/>
      <c r="G868" s="92" t="n"/>
      <c r="H868" s="92" t="n"/>
      <c r="I868" s="92" t="n"/>
      <c r="J868" s="92" t="n"/>
      <c r="K868" s="92" t="n"/>
      <c r="L868" s="92" t="n"/>
      <c r="M868" s="92" t="n"/>
      <c r="N868" s="93" t="n"/>
    </row>
    <row r="869" ht="13" customHeight="1">
      <c r="A869" s="30" t="inlineStr">
        <is>
          <t>0016655</t>
        </is>
      </c>
      <c r="B869" s="79" t="inlineStr">
        <is>
          <t>Направляющие 350мм 25кг полного выдвижения с замком (S10D350HX)</t>
        </is>
      </c>
      <c r="C869" s="79" t="inlineStr">
        <is>
          <t>S10D350HX</t>
        </is>
      </c>
      <c r="D869" s="125" t="inlineStr">
        <is>
          <t>в наличии</t>
        </is>
      </c>
      <c r="E869" s="97" t="inlineStr">
        <is>
          <t>компл</t>
        </is>
      </c>
      <c r="F869" s="19" t="n">
        <v>10</v>
      </c>
      <c r="G869" s="65">
        <f>I869*1.2</f>
        <v/>
      </c>
      <c r="H869" s="24">
        <f>J869*1.2</f>
        <v/>
      </c>
      <c r="I869" s="20" t="n">
        <v>8.449400000000001</v>
      </c>
      <c r="J869" s="24">
        <f>I869*$E$3</f>
        <v/>
      </c>
      <c r="K869" s="25">
        <f>(I869+M869)/2</f>
        <v/>
      </c>
      <c r="L869" s="27">
        <f>(J869+N869)/2</f>
        <v/>
      </c>
      <c r="M869" s="20" t="n">
        <v>7.0412</v>
      </c>
      <c r="N869" s="9">
        <f>M869*$E$3</f>
        <v/>
      </c>
    </row>
    <row r="870" ht="13" customHeight="1">
      <c r="A870" s="30" t="inlineStr">
        <is>
          <t>0017256</t>
        </is>
      </c>
      <c r="B870" s="79" t="inlineStr">
        <is>
          <t>Направляющие 350мм 25кг полного выдвижения с замком Push (F10D350H)</t>
        </is>
      </c>
      <c r="C870" s="79" t="inlineStr">
        <is>
          <t>F10D350H</t>
        </is>
      </c>
      <c r="D870" s="125" t="inlineStr">
        <is>
          <t>в наличии</t>
        </is>
      </c>
      <c r="E870" s="97" t="inlineStr">
        <is>
          <t>компл</t>
        </is>
      </c>
      <c r="F870" s="19" t="n">
        <v>10</v>
      </c>
      <c r="G870" s="65">
        <f>I870*1.2</f>
        <v/>
      </c>
      <c r="H870" s="24">
        <f>J870*1.2</f>
        <v/>
      </c>
      <c r="I870" s="20" t="n">
        <v>9.6296</v>
      </c>
      <c r="J870" s="24">
        <f>I870*$E$3</f>
        <v/>
      </c>
      <c r="K870" s="25">
        <f>(I870+M870)/2</f>
        <v/>
      </c>
      <c r="L870" s="27">
        <f>(J870+N870)/2</f>
        <v/>
      </c>
      <c r="M870" s="20" t="n">
        <v>8.024699999999999</v>
      </c>
      <c r="N870" s="9">
        <f>M870*$E$3</f>
        <v/>
      </c>
    </row>
    <row r="871" ht="13" customHeight="1">
      <c r="A871" s="30" t="inlineStr">
        <is>
          <t>0016664</t>
        </is>
      </c>
      <c r="B871" s="47" t="inlineStr">
        <is>
          <t>Направляющие 350мм 25кг полного выдвижения с фиксатором (S10E350HX)</t>
        </is>
      </c>
      <c r="C871" s="79" t="inlineStr">
        <is>
          <t>S10E350HX</t>
        </is>
      </c>
      <c r="D871" s="125" t="inlineStr">
        <is>
          <t>в наличии</t>
        </is>
      </c>
      <c r="E871" s="97" t="inlineStr">
        <is>
          <t>компл</t>
        </is>
      </c>
      <c r="F871" s="19" t="n">
        <v>10</v>
      </c>
      <c r="G871" s="65">
        <f>I871*1.2</f>
        <v/>
      </c>
      <c r="H871" s="24">
        <f>J871*1.2</f>
        <v/>
      </c>
      <c r="I871" s="42" t="n">
        <v>8.260999999999999</v>
      </c>
      <c r="J871" s="43">
        <f>I871*$E$3</f>
        <v/>
      </c>
      <c r="K871" s="44">
        <f>(I871+M871)/2</f>
        <v/>
      </c>
      <c r="L871" s="45">
        <f>(J871+N871)/2</f>
        <v/>
      </c>
      <c r="M871" s="42" t="n">
        <v>6.8842</v>
      </c>
      <c r="N871" s="46">
        <f>M871*$E$3</f>
        <v/>
      </c>
    </row>
    <row r="872" ht="13" customHeight="1">
      <c r="A872" s="30" t="inlineStr">
        <is>
          <t>0017612</t>
        </is>
      </c>
      <c r="B872" s="79" t="inlineStr">
        <is>
          <t>Направляющие 350мм 25кг полного выдвижения с фиксатором Push (F10E350H)</t>
        </is>
      </c>
      <c r="C872" s="79" t="inlineStr">
        <is>
          <t>F10E350H</t>
        </is>
      </c>
      <c r="D872" s="125" t="inlineStr">
        <is>
          <t>в наличии</t>
        </is>
      </c>
      <c r="E872" s="97" t="inlineStr">
        <is>
          <t>компл</t>
        </is>
      </c>
      <c r="F872" s="19" t="n">
        <v>10</v>
      </c>
      <c r="G872" s="65">
        <f>I872*1.2</f>
        <v/>
      </c>
      <c r="H872" s="24">
        <f>J872*1.2</f>
        <v/>
      </c>
      <c r="I872" s="20" t="n">
        <v>8.476900000000001</v>
      </c>
      <c r="J872" s="24">
        <f>I872*$E$3</f>
        <v/>
      </c>
      <c r="K872" s="25">
        <f>(I872+M872)/2</f>
        <v/>
      </c>
      <c r="L872" s="27">
        <f>(J872+N872)/2</f>
        <v/>
      </c>
      <c r="M872" s="20" t="n">
        <v>7.0641</v>
      </c>
      <c r="N872" s="9">
        <f>M872*$E$3</f>
        <v/>
      </c>
    </row>
    <row r="873" ht="13" customHeight="1">
      <c r="A873" s="30" t="inlineStr">
        <is>
          <t>0021531</t>
        </is>
      </c>
      <c r="B873" s="79" t="inlineStr">
        <is>
          <t>Направляющие 350мм 25кг частичного выдвижения с замком (GG10C350H+0GGLD01)</t>
        </is>
      </c>
      <c r="C873" s="79" t="inlineStr">
        <is>
          <t>GG10C350H+0GGLD01</t>
        </is>
      </c>
      <c r="D873" s="125" t="inlineStr">
        <is>
          <t>в наличии</t>
        </is>
      </c>
      <c r="E873" s="97" t="inlineStr">
        <is>
          <t>компл</t>
        </is>
      </c>
      <c r="F873" s="19" t="n">
        <v>10</v>
      </c>
      <c r="G873" s="65">
        <f>I873*1.2</f>
        <v/>
      </c>
      <c r="H873" s="24">
        <f>J873*1.2</f>
        <v/>
      </c>
      <c r="I873" s="20" t="n">
        <v>5.457</v>
      </c>
      <c r="J873" s="24">
        <f>I873*$E$3</f>
        <v/>
      </c>
      <c r="K873" s="25">
        <f>(I873+M873)/2</f>
        <v/>
      </c>
      <c r="L873" s="27">
        <f>(J873+N873)/2</f>
        <v/>
      </c>
      <c r="M873" s="20" t="n">
        <v>4.5475</v>
      </c>
      <c r="N873" s="9">
        <f>M873*$E$3</f>
        <v/>
      </c>
    </row>
    <row r="874" ht="13" customHeight="1">
      <c r="A874" s="30" t="inlineStr">
        <is>
          <t>0015412</t>
        </is>
      </c>
      <c r="B874" s="79" t="inlineStr">
        <is>
          <t>Направляющие 350мм 25кг частичного выдвижения с замком Push (G02A350)</t>
        </is>
      </c>
      <c r="C874" s="79" t="inlineStr">
        <is>
          <t>G02A-350</t>
        </is>
      </c>
      <c r="D874" s="125" t="inlineStr">
        <is>
          <t>в наличии</t>
        </is>
      </c>
      <c r="E874" s="97" t="inlineStr">
        <is>
          <t>компл</t>
        </is>
      </c>
      <c r="F874" s="19" t="n">
        <v>10</v>
      </c>
      <c r="G874" s="65">
        <f>I874*1.2</f>
        <v/>
      </c>
      <c r="H874" s="24">
        <f>J874*1.2</f>
        <v/>
      </c>
      <c r="I874" s="20" t="n">
        <v>4.7738</v>
      </c>
      <c r="J874" s="24">
        <f>I874*$E$3</f>
        <v/>
      </c>
      <c r="K874" s="25">
        <f>(I874+M874)/2</f>
        <v/>
      </c>
      <c r="L874" s="27">
        <f>(J874+N874)/2</f>
        <v/>
      </c>
      <c r="M874" s="20" t="n">
        <v>3.9782</v>
      </c>
      <c r="N874" s="9">
        <f>M874*$E$3</f>
        <v/>
      </c>
    </row>
    <row r="875" ht="13" customHeight="1">
      <c r="A875" s="30" t="inlineStr">
        <is>
          <t>0021540</t>
        </is>
      </c>
      <c r="B875" s="79" t="inlineStr">
        <is>
          <t>Направляющие 350мм 25кг частичного выдвижения с замком Push (GG10C350G+0GGLD01)</t>
        </is>
      </c>
      <c r="C875" s="18" t="inlineStr">
        <is>
          <t>GG10C350G+0GGLD01</t>
        </is>
      </c>
      <c r="D875" s="125" t="inlineStr">
        <is>
          <t>в наличии</t>
        </is>
      </c>
      <c r="E875" s="97" t="inlineStr">
        <is>
          <t>компл</t>
        </is>
      </c>
      <c r="F875" s="19" t="n">
        <v>10</v>
      </c>
      <c r="G875" s="65">
        <f>I875*1.2</f>
        <v/>
      </c>
      <c r="H875" s="24">
        <f>J875*1.2</f>
        <v/>
      </c>
      <c r="I875" s="20" t="n">
        <v>4.7738</v>
      </c>
      <c r="J875" s="24">
        <f>I875*$E$3</f>
        <v/>
      </c>
      <c r="K875" s="25">
        <f>(I875+M875)/2</f>
        <v/>
      </c>
      <c r="L875" s="27">
        <f>(J875+N875)/2</f>
        <v/>
      </c>
      <c r="M875" s="20" t="n">
        <v>3.9782</v>
      </c>
      <c r="N875" s="9">
        <f>M875*$E$3</f>
        <v/>
      </c>
    </row>
    <row r="876" ht="13" customHeight="1">
      <c r="A876" s="30" t="inlineStr">
        <is>
          <t>0016682</t>
        </is>
      </c>
      <c r="B876" s="79" t="inlineStr">
        <is>
          <t>Направляющие 350мм 25кг частичного выдвижения с фиксатором (G10L350HX)</t>
        </is>
      </c>
      <c r="C876" s="79" t="inlineStr">
        <is>
          <t>G10L350HX</t>
        </is>
      </c>
      <c r="D876" s="125" t="inlineStr">
        <is>
          <t>в наличии</t>
        </is>
      </c>
      <c r="E876" s="97" t="inlineStr">
        <is>
          <t>компл</t>
        </is>
      </c>
      <c r="F876" s="19" t="n">
        <v>10</v>
      </c>
      <c r="G876" s="65">
        <f>I876*1.2</f>
        <v/>
      </c>
      <c r="H876" s="24">
        <f>J876*1.2</f>
        <v/>
      </c>
      <c r="I876" s="20" t="n">
        <v>5.6821</v>
      </c>
      <c r="J876" s="24">
        <f>I876*$E$3</f>
        <v/>
      </c>
      <c r="K876" s="25">
        <f>(I876+M876)/2</f>
        <v/>
      </c>
      <c r="L876" s="27">
        <f>(J876+N876)/2</f>
        <v/>
      </c>
      <c r="M876" s="20" t="n">
        <v>4.7351</v>
      </c>
      <c r="N876" s="9">
        <f>M876*$E$3</f>
        <v/>
      </c>
    </row>
    <row r="877" ht="13" customHeight="1">
      <c r="A877" s="30" t="inlineStr">
        <is>
          <t>0020549</t>
        </is>
      </c>
      <c r="B877" s="79" t="inlineStr">
        <is>
          <t>Направляющие 350мм 25кг частичного выдвижения с фиксатором (GG10350H)</t>
        </is>
      </c>
      <c r="C877" s="79" t="inlineStr">
        <is>
          <t>GG10350H</t>
        </is>
      </c>
      <c r="D877" s="125" t="inlineStr">
        <is>
          <t>в наличии</t>
        </is>
      </c>
      <c r="E877" s="97" t="inlineStr">
        <is>
          <t>компл</t>
        </is>
      </c>
      <c r="F877" s="19" t="n">
        <v>10</v>
      </c>
      <c r="G877" s="65">
        <f>I877*1.2</f>
        <v/>
      </c>
      <c r="H877" s="24">
        <f>J877*1.2</f>
        <v/>
      </c>
      <c r="I877" s="20" t="n">
        <v>5.6821</v>
      </c>
      <c r="J877" s="24">
        <f>I877*$E$3</f>
        <v/>
      </c>
      <c r="K877" s="25">
        <f>(I877+M877)/2</f>
        <v/>
      </c>
      <c r="L877" s="27">
        <f>(J877+N877)/2</f>
        <v/>
      </c>
      <c r="M877" s="20" t="n">
        <v>4.7351</v>
      </c>
      <c r="N877" s="9">
        <f>M877*$E$3</f>
        <v/>
      </c>
    </row>
    <row r="878" ht="13" customHeight="1">
      <c r="A878" s="30" t="inlineStr">
        <is>
          <t>0016691</t>
        </is>
      </c>
      <c r="B878" s="79" t="inlineStr">
        <is>
          <t>Направляющие 350мм 25кг частичного выдвижения с фиксатором Push (G02L350)</t>
        </is>
      </c>
      <c r="C878" s="79" t="inlineStr">
        <is>
          <t>G02L350</t>
        </is>
      </c>
      <c r="D878" s="125" t="inlineStr">
        <is>
          <t>в наличии</t>
        </is>
      </c>
      <c r="E878" s="97" t="inlineStr">
        <is>
          <t>компл</t>
        </is>
      </c>
      <c r="F878" s="19" t="n">
        <v>10</v>
      </c>
      <c r="G878" s="65">
        <f>I878*1.2</f>
        <v/>
      </c>
      <c r="H878" s="24">
        <f>J878*1.2</f>
        <v/>
      </c>
      <c r="I878" s="20" t="n">
        <v>3.8822</v>
      </c>
      <c r="J878" s="24">
        <f>I878*$E$3</f>
        <v/>
      </c>
      <c r="K878" s="25">
        <f>(I878+M878)/2</f>
        <v/>
      </c>
      <c r="L878" s="27">
        <f>(J878+N878)/2</f>
        <v/>
      </c>
      <c r="M878" s="20" t="n">
        <v>3.2352</v>
      </c>
      <c r="N878" s="9">
        <f>M878*$E$3</f>
        <v/>
      </c>
    </row>
    <row r="879" ht="13" customHeight="1">
      <c r="A879" s="30" t="inlineStr">
        <is>
          <t>0021062</t>
        </is>
      </c>
      <c r="B879" s="79" t="inlineStr">
        <is>
          <t>Направляющие 350мм 25кг частичного выдвижения с фиксатором Push (GG10350G)</t>
        </is>
      </c>
      <c r="C879" s="18" t="inlineStr">
        <is>
          <t>GG10350G</t>
        </is>
      </c>
      <c r="D879" s="125" t="inlineStr">
        <is>
          <t>в наличии</t>
        </is>
      </c>
      <c r="E879" s="97" t="inlineStr">
        <is>
          <t>компл</t>
        </is>
      </c>
      <c r="F879" s="19" t="n">
        <v>10</v>
      </c>
      <c r="G879" s="65">
        <f>I879*1.2</f>
        <v/>
      </c>
      <c r="H879" s="24">
        <f>J879*1.2</f>
        <v/>
      </c>
      <c r="I879" s="20" t="n">
        <v>3.8822</v>
      </c>
      <c r="J879" s="24">
        <f>I879*$E$3</f>
        <v/>
      </c>
      <c r="K879" s="25">
        <f>(I879+M879)/2</f>
        <v/>
      </c>
      <c r="L879" s="27">
        <f>(J879+N879)/2</f>
        <v/>
      </c>
      <c r="M879" s="20" t="n">
        <v>3.2352</v>
      </c>
      <c r="N879" s="9">
        <f>M879*$E$3</f>
        <v/>
      </c>
    </row>
    <row r="880" ht="13" customHeight="1">
      <c r="A880" s="30" t="inlineStr">
        <is>
          <t>0017411</t>
        </is>
      </c>
      <c r="B880" s="79" t="inlineStr">
        <is>
          <t>Направляющие 350мм 20кг частичного выдвижения с фиксатором (TG10350H) promotion</t>
        </is>
      </c>
      <c r="C880" s="79" t="inlineStr">
        <is>
          <t>TG10350H</t>
        </is>
      </c>
      <c r="D880" s="125" t="inlineStr">
        <is>
          <t>в наличии</t>
        </is>
      </c>
      <c r="E880" s="97" t="inlineStr">
        <is>
          <t>компл</t>
        </is>
      </c>
      <c r="F880" s="19" t="n">
        <v>10</v>
      </c>
      <c r="G880" s="65">
        <f>I880*1.2</f>
        <v/>
      </c>
      <c r="H880" s="24">
        <f>J880*1.2</f>
        <v/>
      </c>
      <c r="I880" s="20" t="n">
        <v>2.765</v>
      </c>
      <c r="J880" s="24">
        <f>I880*$E$3</f>
        <v/>
      </c>
      <c r="K880" s="25">
        <f>(I880+M880)/2</f>
        <v/>
      </c>
      <c r="L880" s="27">
        <f>(J880+N880)/2</f>
        <v/>
      </c>
      <c r="M880" s="20" t="n">
        <v>2.3042</v>
      </c>
      <c r="N880" s="9">
        <f>M880*$E$3</f>
        <v/>
      </c>
    </row>
    <row r="881" ht="13" customHeight="1">
      <c r="A881" s="91" t="inlineStr">
        <is>
          <t>400 мм</t>
        </is>
      </c>
      <c r="B881" s="92" t="n"/>
      <c r="C881" s="92" t="n"/>
      <c r="D881" s="92" t="n"/>
      <c r="E881" s="92" t="n"/>
      <c r="F881" s="92" t="n"/>
      <c r="G881" s="92" t="n"/>
      <c r="H881" s="92" t="n"/>
      <c r="I881" s="92" t="n"/>
      <c r="J881" s="92" t="n"/>
      <c r="K881" s="92" t="n"/>
      <c r="L881" s="92" t="n"/>
      <c r="M881" s="92" t="n"/>
      <c r="N881" s="93" t="n"/>
    </row>
    <row r="882" ht="13" customHeight="1">
      <c r="A882" s="30" t="inlineStr">
        <is>
          <t>0016656</t>
        </is>
      </c>
      <c r="B882" s="79" t="inlineStr">
        <is>
          <t>Направляющие 400мм 25кг полного выдвижения с замком (S10D400HX)</t>
        </is>
      </c>
      <c r="C882" s="79" t="inlineStr">
        <is>
          <t>S10D400HX</t>
        </is>
      </c>
      <c r="D882" s="126" t="inlineStr">
        <is>
          <t>в пути</t>
        </is>
      </c>
      <c r="E882" s="97" t="inlineStr">
        <is>
          <t>компл</t>
        </is>
      </c>
      <c r="F882" s="19" t="n">
        <v>10</v>
      </c>
      <c r="G882" s="65">
        <f>I882*1.2</f>
        <v/>
      </c>
      <c r="H882" s="24">
        <f>J882*1.2</f>
        <v/>
      </c>
      <c r="I882" s="20" t="n">
        <v>8.5512</v>
      </c>
      <c r="J882" s="24">
        <f>I882*$E$3</f>
        <v/>
      </c>
      <c r="K882" s="25">
        <f>(I882+M882)/2</f>
        <v/>
      </c>
      <c r="L882" s="27">
        <f>(J882+N882)/2</f>
        <v/>
      </c>
      <c r="M882" s="20" t="n">
        <v>7.126</v>
      </c>
      <c r="N882" s="9">
        <f>M882*$E$3</f>
        <v/>
      </c>
    </row>
    <row r="883" ht="13" customHeight="1">
      <c r="A883" s="30" t="inlineStr">
        <is>
          <t>0017257</t>
        </is>
      </c>
      <c r="B883" s="79" t="inlineStr">
        <is>
          <t>Направляющие 400мм 25кг полного выдвижения с замком Push (F10D400H)</t>
        </is>
      </c>
      <c r="C883" s="79" t="inlineStr">
        <is>
          <t>F10D400H</t>
        </is>
      </c>
      <c r="D883" s="125" t="inlineStr">
        <is>
          <t>в наличии</t>
        </is>
      </c>
      <c r="E883" s="97" t="inlineStr">
        <is>
          <t>компл</t>
        </is>
      </c>
      <c r="F883" s="19" t="n">
        <v>10</v>
      </c>
      <c r="G883" s="65">
        <f>I883*1.2</f>
        <v/>
      </c>
      <c r="H883" s="24">
        <f>J883*1.2</f>
        <v/>
      </c>
      <c r="I883" s="20" t="n">
        <v>9.7964</v>
      </c>
      <c r="J883" s="24">
        <f>I883*$E$3</f>
        <v/>
      </c>
      <c r="K883" s="25">
        <f>(I883+M883)/2</f>
        <v/>
      </c>
      <c r="L883" s="27">
        <f>(J883+N883)/2</f>
        <v/>
      </c>
      <c r="M883" s="20" t="n">
        <v>8.163600000000001</v>
      </c>
      <c r="N883" s="9">
        <f>M883*$E$3</f>
        <v/>
      </c>
    </row>
    <row r="884" ht="13" customHeight="1">
      <c r="A884" s="30" t="inlineStr">
        <is>
          <t>0016665</t>
        </is>
      </c>
      <c r="B884" s="47" t="inlineStr">
        <is>
          <t>Направляющие 400мм 25кг полного выдвижения с фиксатором (S10E400HX)</t>
        </is>
      </c>
      <c r="C884" s="79" t="inlineStr">
        <is>
          <t>S10E400HX</t>
        </is>
      </c>
      <c r="D884" s="125" t="inlineStr">
        <is>
          <t>в наличии</t>
        </is>
      </c>
      <c r="E884" s="97" t="inlineStr">
        <is>
          <t>компл</t>
        </is>
      </c>
      <c r="F884" s="19" t="n">
        <v>10</v>
      </c>
      <c r="G884" s="65">
        <f>I884*1.2</f>
        <v/>
      </c>
      <c r="H884" s="24">
        <f>J884*1.2</f>
        <v/>
      </c>
      <c r="I884" s="42" t="n">
        <v>8.584099999999999</v>
      </c>
      <c r="J884" s="43">
        <f>I884*$E$3</f>
        <v/>
      </c>
      <c r="K884" s="44">
        <f>(I884+M884)/2</f>
        <v/>
      </c>
      <c r="L884" s="45">
        <f>(J884+N884)/2</f>
        <v/>
      </c>
      <c r="M884" s="42" t="n">
        <v>7.1534</v>
      </c>
      <c r="N884" s="46">
        <f>M884*$E$3</f>
        <v/>
      </c>
    </row>
    <row r="885" ht="13" customHeight="1">
      <c r="A885" s="30" t="inlineStr">
        <is>
          <t>0017613</t>
        </is>
      </c>
      <c r="B885" s="79" t="inlineStr">
        <is>
          <t>Направляющие 400мм 25кг полного выдвижения с фиксатором Push (F10E400H)</t>
        </is>
      </c>
      <c r="C885" s="79" t="inlineStr">
        <is>
          <t>F10E400H</t>
        </is>
      </c>
      <c r="D885" s="125" t="inlineStr">
        <is>
          <t>в наличии</t>
        </is>
      </c>
      <c r="E885" s="97" t="inlineStr">
        <is>
          <t>компл</t>
        </is>
      </c>
      <c r="F885" s="19" t="n">
        <v>10</v>
      </c>
      <c r="G885" s="65">
        <f>I885*1.2</f>
        <v/>
      </c>
      <c r="H885" s="24">
        <f>J885*1.2</f>
        <v/>
      </c>
      <c r="I885" s="20" t="n">
        <v>8.2643</v>
      </c>
      <c r="J885" s="24">
        <f>I885*$E$3</f>
        <v/>
      </c>
      <c r="K885" s="25">
        <f>(I885+M885)/2</f>
        <v/>
      </c>
      <c r="L885" s="27">
        <f>(J885+N885)/2</f>
        <v/>
      </c>
      <c r="M885" s="20" t="n">
        <v>6.8869</v>
      </c>
      <c r="N885" s="9">
        <f>M885*$E$3</f>
        <v/>
      </c>
    </row>
    <row r="886" ht="13" customHeight="1">
      <c r="A886" s="30" t="inlineStr">
        <is>
          <t>0016674</t>
        </is>
      </c>
      <c r="B886" s="79" t="inlineStr">
        <is>
          <t>Направляющие 400мм 25кг частичного выдвижения с замком (G10M400HX)</t>
        </is>
      </c>
      <c r="C886" s="79" t="inlineStr">
        <is>
          <t>G10M400HX</t>
        </is>
      </c>
      <c r="D886" s="97" t="inlineStr">
        <is>
          <t>-</t>
        </is>
      </c>
      <c r="E886" s="97" t="inlineStr">
        <is>
          <t>компл</t>
        </is>
      </c>
      <c r="F886" s="19" t="n">
        <v>10</v>
      </c>
      <c r="G886" s="65">
        <f>I886*1.2</f>
        <v/>
      </c>
      <c r="H886" s="24">
        <f>J886*1.2</f>
        <v/>
      </c>
      <c r="I886" s="20" t="n">
        <v>6.2893</v>
      </c>
      <c r="J886" s="24">
        <f>I886*$E$3</f>
        <v/>
      </c>
      <c r="K886" s="25">
        <f>(I886+M886)/2</f>
        <v/>
      </c>
      <c r="L886" s="27">
        <f>(J886+N886)/2</f>
        <v/>
      </c>
      <c r="M886" s="20" t="n">
        <v>5.2411</v>
      </c>
      <c r="N886" s="9">
        <f>M886*$E$3</f>
        <v/>
      </c>
    </row>
    <row r="887" ht="13" customHeight="1">
      <c r="A887" s="30" t="inlineStr">
        <is>
          <t>0021532</t>
        </is>
      </c>
      <c r="B887" s="79" t="inlineStr">
        <is>
          <t>Направляющие 400мм 25кг частичного выдвижения с замком (GG10C400H+0GGLD01)</t>
        </is>
      </c>
      <c r="C887" s="79" t="inlineStr">
        <is>
          <t>GG10C400H+0GGLD01</t>
        </is>
      </c>
      <c r="D887" s="125" t="inlineStr">
        <is>
          <t>в наличии</t>
        </is>
      </c>
      <c r="E887" s="97" t="inlineStr">
        <is>
          <t>компл</t>
        </is>
      </c>
      <c r="F887" s="19" t="n">
        <v>10</v>
      </c>
      <c r="G887" s="65">
        <f>I887*1.2</f>
        <v/>
      </c>
      <c r="H887" s="24">
        <f>J887*1.2</f>
        <v/>
      </c>
      <c r="I887" s="20" t="n">
        <v>6.2893</v>
      </c>
      <c r="J887" s="24">
        <f>I887*$E$3</f>
        <v/>
      </c>
      <c r="K887" s="25">
        <f>(I887+M887)/2</f>
        <v/>
      </c>
      <c r="L887" s="27">
        <f>(J887+N887)/2</f>
        <v/>
      </c>
      <c r="M887" s="20" t="n">
        <v>5.2411</v>
      </c>
      <c r="N887" s="9">
        <f>M887*$E$3</f>
        <v/>
      </c>
    </row>
    <row r="888" ht="13" customHeight="1">
      <c r="A888" s="30" t="inlineStr">
        <is>
          <t>0015413</t>
        </is>
      </c>
      <c r="B888" s="79" t="inlineStr">
        <is>
          <t>Направляющие 400мм 25кг частичного выдвижения с замком Push (G02A400)</t>
        </is>
      </c>
      <c r="C888" s="79" t="inlineStr">
        <is>
          <t>G02A400</t>
        </is>
      </c>
      <c r="D888" s="125" t="inlineStr">
        <is>
          <t>в наличии</t>
        </is>
      </c>
      <c r="E888" s="97" t="inlineStr">
        <is>
          <t>компл</t>
        </is>
      </c>
      <c r="F888" s="19" t="n">
        <v>10</v>
      </c>
      <c r="G888" s="65">
        <f>I888*1.2</f>
        <v/>
      </c>
      <c r="H888" s="24">
        <f>J888*1.2</f>
        <v/>
      </c>
      <c r="I888" s="20" t="n">
        <v>5.2563</v>
      </c>
      <c r="J888" s="24">
        <f>I888*$E$3</f>
        <v/>
      </c>
      <c r="K888" s="25">
        <f>(I888+M888)/2</f>
        <v/>
      </c>
      <c r="L888" s="27">
        <f>(J888+N888)/2</f>
        <v/>
      </c>
      <c r="M888" s="20" t="n">
        <v>4.3803</v>
      </c>
      <c r="N888" s="9">
        <f>M888*$E$3</f>
        <v/>
      </c>
    </row>
    <row r="889" ht="13" customHeight="1">
      <c r="A889" s="30" t="inlineStr">
        <is>
          <t>0021541</t>
        </is>
      </c>
      <c r="B889" s="79" t="inlineStr">
        <is>
          <t>Направляющие 400мм 25кг частичного выдвижения с замком Push (GG10C400G+0GGLD01)</t>
        </is>
      </c>
      <c r="C889" s="79" t="inlineStr">
        <is>
          <t>GG10C400G+0GGLD01</t>
        </is>
      </c>
      <c r="D889" s="125" t="inlineStr">
        <is>
          <t>в наличии</t>
        </is>
      </c>
      <c r="E889" s="97" t="inlineStr">
        <is>
          <t>компл</t>
        </is>
      </c>
      <c r="F889" s="19" t="n">
        <v>10</v>
      </c>
      <c r="G889" s="65">
        <f>I889*1.2</f>
        <v/>
      </c>
      <c r="H889" s="24">
        <f>J889*1.2</f>
        <v/>
      </c>
      <c r="I889" s="20" t="n">
        <v>5.2563</v>
      </c>
      <c r="J889" s="24">
        <f>I889*$E$3</f>
        <v/>
      </c>
      <c r="K889" s="25">
        <f>(I889+M889)/2</f>
        <v/>
      </c>
      <c r="L889" s="27">
        <f>(J889+N889)/2</f>
        <v/>
      </c>
      <c r="M889" s="20" t="n">
        <v>4.3803</v>
      </c>
      <c r="N889" s="9">
        <f>M889*$E$3</f>
        <v/>
      </c>
    </row>
    <row r="890" ht="13" customHeight="1">
      <c r="A890" s="30" t="inlineStr">
        <is>
          <t>0016683</t>
        </is>
      </c>
      <c r="B890" s="79" t="inlineStr">
        <is>
          <t>Направляющие 400мм 25кг частичного выдвижения с фиксатором (G10L400HX)</t>
        </is>
      </c>
      <c r="C890" s="79" t="inlineStr">
        <is>
          <t>G10L400HX</t>
        </is>
      </c>
      <c r="D890" s="97" t="inlineStr">
        <is>
          <t>-</t>
        </is>
      </c>
      <c r="E890" s="97" t="inlineStr">
        <is>
          <t>компл</t>
        </is>
      </c>
      <c r="F890" s="19" t="n">
        <v>10</v>
      </c>
      <c r="G890" s="65">
        <f>I890*1.2</f>
        <v/>
      </c>
      <c r="H890" s="24">
        <f>J890*1.2</f>
        <v/>
      </c>
      <c r="I890" s="20" t="n">
        <v>2.9224</v>
      </c>
      <c r="J890" s="24">
        <f>I890*$E$3</f>
        <v/>
      </c>
      <c r="K890" s="25">
        <f>(I890+M890)/2</f>
        <v/>
      </c>
      <c r="L890" s="27">
        <f>(J890+N890)/2</f>
        <v/>
      </c>
      <c r="M890" s="20" t="n">
        <v>2.4353</v>
      </c>
      <c r="N890" s="9">
        <f>M890*$E$3</f>
        <v/>
      </c>
    </row>
    <row r="891" ht="13" customHeight="1">
      <c r="A891" s="30" t="inlineStr">
        <is>
          <t>0020550</t>
        </is>
      </c>
      <c r="B891" s="79" t="inlineStr">
        <is>
          <t>Направляющие 400мм 25кг частичного выдвижения с фиксатором (GG10400H)</t>
        </is>
      </c>
      <c r="C891" s="79" t="inlineStr">
        <is>
          <t>GG10400H</t>
        </is>
      </c>
      <c r="D891" s="125" t="inlineStr">
        <is>
          <t>в наличии</t>
        </is>
      </c>
      <c r="E891" s="97" t="inlineStr">
        <is>
          <t>компл</t>
        </is>
      </c>
      <c r="F891" s="19" t="n">
        <v>10</v>
      </c>
      <c r="G891" s="65">
        <f>I891*1.2</f>
        <v/>
      </c>
      <c r="H891" s="24">
        <f>J891*1.2</f>
        <v/>
      </c>
      <c r="I891" s="20" t="n">
        <v>5.926</v>
      </c>
      <c r="J891" s="24">
        <f>I891*$E$3</f>
        <v/>
      </c>
      <c r="K891" s="25">
        <f>(I891+M891)/2</f>
        <v/>
      </c>
      <c r="L891" s="27">
        <f>(J891+N891)/2</f>
        <v/>
      </c>
      <c r="M891" s="20" t="n">
        <v>4.9384</v>
      </c>
      <c r="N891" s="9">
        <f>M891*$E$3</f>
        <v/>
      </c>
    </row>
    <row r="892" ht="13" customHeight="1">
      <c r="A892" s="30" t="inlineStr">
        <is>
          <t>0016692</t>
        </is>
      </c>
      <c r="B892" s="79" t="inlineStr">
        <is>
          <t>Направляющие 400мм 25кг частичного выдвижения с фиксатором Push (G02L400)</t>
        </is>
      </c>
      <c r="C892" s="79" t="inlineStr">
        <is>
          <t>G02L400</t>
        </is>
      </c>
      <c r="D892" s="125" t="inlineStr">
        <is>
          <t>в наличии</t>
        </is>
      </c>
      <c r="E892" s="97" t="inlineStr">
        <is>
          <t>компл</t>
        </is>
      </c>
      <c r="F892" s="19" t="n">
        <v>10</v>
      </c>
      <c r="G892" s="65">
        <f>I892*1.2</f>
        <v/>
      </c>
      <c r="H892" s="24">
        <f>J892*1.2</f>
        <v/>
      </c>
      <c r="I892" s="20" t="n">
        <v>4.6816</v>
      </c>
      <c r="J892" s="24">
        <f>I892*$E$3</f>
        <v/>
      </c>
      <c r="K892" s="25">
        <f>(I892+M892)/2</f>
        <v/>
      </c>
      <c r="L892" s="27">
        <f>(J892+N892)/2</f>
        <v/>
      </c>
      <c r="M892" s="20" t="n">
        <v>3.9013</v>
      </c>
      <c r="N892" s="9">
        <f>M892*$E$3</f>
        <v/>
      </c>
    </row>
    <row r="893" ht="13" customHeight="1">
      <c r="A893" s="30" t="inlineStr">
        <is>
          <t>0021063</t>
        </is>
      </c>
      <c r="B893" s="79" t="inlineStr">
        <is>
          <t>Направляющие 400мм 25кг частичного выдвижения с фиксатором Push (GG10400G)</t>
        </is>
      </c>
      <c r="C893" s="79" t="inlineStr">
        <is>
          <t>GG10400G</t>
        </is>
      </c>
      <c r="D893" s="125" t="inlineStr">
        <is>
          <t>в наличии</t>
        </is>
      </c>
      <c r="E893" s="97" t="inlineStr">
        <is>
          <t>компл</t>
        </is>
      </c>
      <c r="F893" s="19" t="n">
        <v>10</v>
      </c>
      <c r="G893" s="65">
        <f>I893*1.2</f>
        <v/>
      </c>
      <c r="H893" s="24">
        <f>J893*1.2</f>
        <v/>
      </c>
      <c r="I893" s="20" t="n">
        <v>4.6816</v>
      </c>
      <c r="J893" s="24">
        <f>I893*$E$3</f>
        <v/>
      </c>
      <c r="K893" s="25">
        <f>(I893+M893)/2</f>
        <v/>
      </c>
      <c r="L893" s="27">
        <f>(J893+N893)/2</f>
        <v/>
      </c>
      <c r="M893" s="20" t="n">
        <v>3.9013</v>
      </c>
      <c r="N893" s="9">
        <f>M893*$E$3</f>
        <v/>
      </c>
    </row>
    <row r="894" ht="13" customHeight="1">
      <c r="A894" s="30" t="inlineStr">
        <is>
          <t>0017412</t>
        </is>
      </c>
      <c r="B894" s="79" t="inlineStr">
        <is>
          <t>Направляющие 400мм 20кг частичного выдвижения с фиксатором (TG10400H) promotion</t>
        </is>
      </c>
      <c r="C894" s="79" t="inlineStr">
        <is>
          <t>TG10400H</t>
        </is>
      </c>
      <c r="D894" s="125" t="inlineStr">
        <is>
          <t>в наличии</t>
        </is>
      </c>
      <c r="E894" s="97" t="inlineStr">
        <is>
          <t>компл</t>
        </is>
      </c>
      <c r="F894" s="19" t="n">
        <v>10</v>
      </c>
      <c r="G894" s="65">
        <f>I894*1.2</f>
        <v/>
      </c>
      <c r="H894" s="24">
        <f>J894*1.2</f>
        <v/>
      </c>
      <c r="I894" s="20" t="n">
        <v>2.9224</v>
      </c>
      <c r="J894" s="24">
        <f>I894*$E$3</f>
        <v/>
      </c>
      <c r="K894" s="25">
        <f>(I894+M894)/2</f>
        <v/>
      </c>
      <c r="L894" s="27">
        <f>(J894+N894)/2</f>
        <v/>
      </c>
      <c r="M894" s="20" t="n">
        <v>2.4353</v>
      </c>
      <c r="N894" s="9">
        <f>M894*$E$3</f>
        <v/>
      </c>
    </row>
    <row r="895" ht="13" customHeight="1">
      <c r="A895" s="91" t="inlineStr">
        <is>
          <t>450 мм</t>
        </is>
      </c>
      <c r="B895" s="92" t="n"/>
      <c r="C895" s="92" t="n"/>
      <c r="D895" s="92" t="n"/>
      <c r="E895" s="92" t="n"/>
      <c r="F895" s="92" t="n"/>
      <c r="G895" s="92" t="n"/>
      <c r="H895" s="92" t="n"/>
      <c r="I895" s="92" t="n"/>
      <c r="J895" s="92" t="n"/>
      <c r="K895" s="92" t="n"/>
      <c r="L895" s="92" t="n"/>
      <c r="M895" s="92" t="n"/>
      <c r="N895" s="93" t="n"/>
    </row>
    <row r="896" ht="13" customHeight="1">
      <c r="A896" s="30" t="inlineStr">
        <is>
          <t>0016657</t>
        </is>
      </c>
      <c r="B896" s="79" t="inlineStr">
        <is>
          <t>Направляющие 450мм 25кг полного выдвижения с замком (S10D450HX)</t>
        </is>
      </c>
      <c r="C896" s="79" t="inlineStr">
        <is>
          <t>S10D450HX</t>
        </is>
      </c>
      <c r="D896" s="125" t="inlineStr">
        <is>
          <t>в наличии</t>
        </is>
      </c>
      <c r="E896" s="97" t="inlineStr">
        <is>
          <t>компл</t>
        </is>
      </c>
      <c r="F896" s="19" t="n">
        <v>10</v>
      </c>
      <c r="G896" s="65">
        <f>I896*1.2</f>
        <v/>
      </c>
      <c r="H896" s="24">
        <f>J896*1.2</f>
        <v/>
      </c>
      <c r="I896" s="20" t="n">
        <v>9.5176</v>
      </c>
      <c r="J896" s="24">
        <f>I896*$E$3</f>
        <v/>
      </c>
      <c r="K896" s="25">
        <f>(I896+M896)/2</f>
        <v/>
      </c>
      <c r="L896" s="27">
        <f>(J896+N896)/2</f>
        <v/>
      </c>
      <c r="M896" s="20" t="n">
        <v>7.9313</v>
      </c>
      <c r="N896" s="9">
        <f>M896*$E$3</f>
        <v/>
      </c>
    </row>
    <row r="897" ht="13" customHeight="1">
      <c r="A897" s="30" t="inlineStr">
        <is>
          <t>0017258</t>
        </is>
      </c>
      <c r="B897" s="79" t="inlineStr">
        <is>
          <t>Направляющие 450мм 25кг полного выдвижения с замком Push (F10D450H)</t>
        </is>
      </c>
      <c r="C897" s="79" t="inlineStr">
        <is>
          <t>F10D450H</t>
        </is>
      </c>
      <c r="D897" s="125" t="inlineStr">
        <is>
          <t>в наличии</t>
        </is>
      </c>
      <c r="E897" s="97" t="inlineStr">
        <is>
          <t>компл</t>
        </is>
      </c>
      <c r="F897" s="19" t="n">
        <v>10</v>
      </c>
      <c r="G897" s="65">
        <f>I897*1.2</f>
        <v/>
      </c>
      <c r="H897" s="24">
        <f>J897*1.2</f>
        <v/>
      </c>
      <c r="I897" s="20" t="n">
        <v>10.2367</v>
      </c>
      <c r="J897" s="24">
        <f>I897*$E$3</f>
        <v/>
      </c>
      <c r="K897" s="25">
        <f>(I897+M897)/2</f>
        <v/>
      </c>
      <c r="L897" s="27">
        <f>(J897+N897)/2</f>
        <v/>
      </c>
      <c r="M897" s="20" t="n">
        <v>8.5306</v>
      </c>
      <c r="N897" s="9">
        <f>M897*$E$3</f>
        <v/>
      </c>
    </row>
    <row r="898" ht="13" customHeight="1">
      <c r="A898" s="30" t="inlineStr">
        <is>
          <t>0016666</t>
        </is>
      </c>
      <c r="B898" s="47" t="inlineStr">
        <is>
          <t>Направляющие 450мм 25кг полного выдвижения с фиксатором (S10E450HX) подходят к корзинам UMM</t>
        </is>
      </c>
      <c r="C898" s="79" t="inlineStr">
        <is>
          <t>S10E450HX</t>
        </is>
      </c>
      <c r="D898" s="125" t="inlineStr">
        <is>
          <t>в наличии</t>
        </is>
      </c>
      <c r="E898" s="97" t="inlineStr">
        <is>
          <t>компл</t>
        </is>
      </c>
      <c r="F898" s="19" t="n">
        <v>10</v>
      </c>
      <c r="G898" s="65">
        <f>I898*1.2</f>
        <v/>
      </c>
      <c r="H898" s="24">
        <f>J898*1.2</f>
        <v/>
      </c>
      <c r="I898" s="42" t="n">
        <v>9.1731</v>
      </c>
      <c r="J898" s="43">
        <f>I898*$E$3</f>
        <v/>
      </c>
      <c r="K898" s="44">
        <f>(I898+M898)/2</f>
        <v/>
      </c>
      <c r="L898" s="45">
        <f>(J898+N898)/2</f>
        <v/>
      </c>
      <c r="M898" s="42" t="n">
        <v>7.6443</v>
      </c>
      <c r="N898" s="46">
        <f>M898*$E$3</f>
        <v/>
      </c>
    </row>
    <row r="899" ht="13" customHeight="1">
      <c r="A899" s="30" t="inlineStr">
        <is>
          <t>0017614</t>
        </is>
      </c>
      <c r="B899" s="79" t="inlineStr">
        <is>
          <t>Направляющие 450мм 25кг полного выдвижения с фиксатором Push (F10E450H)</t>
        </is>
      </c>
      <c r="C899" s="79" t="inlineStr">
        <is>
          <t>F10E450H</t>
        </is>
      </c>
      <c r="D899" s="97" t="inlineStr">
        <is>
          <t>-</t>
        </is>
      </c>
      <c r="E899" s="97" t="inlineStr">
        <is>
          <t>компл</t>
        </is>
      </c>
      <c r="F899" s="19" t="n">
        <v>10</v>
      </c>
      <c r="G899" s="65">
        <f>I899*1.2</f>
        <v/>
      </c>
      <c r="H899" s="24">
        <f>J899*1.2</f>
        <v/>
      </c>
      <c r="I899" s="20" t="n">
        <v>10.3424</v>
      </c>
      <c r="J899" s="24">
        <f>I899*$E$3</f>
        <v/>
      </c>
      <c r="K899" s="25">
        <f>(I899+M899)/2</f>
        <v/>
      </c>
      <c r="L899" s="27">
        <f>(J899+N899)/2</f>
        <v/>
      </c>
      <c r="M899" s="20" t="n">
        <v>8.6187</v>
      </c>
      <c r="N899" s="9">
        <f>M899*$E$3</f>
        <v/>
      </c>
    </row>
    <row r="900" ht="13" customHeight="1">
      <c r="A900" s="30" t="inlineStr">
        <is>
          <t>0016675</t>
        </is>
      </c>
      <c r="B900" s="79" t="inlineStr">
        <is>
          <t>Направляющие 450мм 25кг частичного выдвижения с замком  (G10M450HX)</t>
        </is>
      </c>
      <c r="C900" s="79" t="inlineStr">
        <is>
          <t>G10M450HX</t>
        </is>
      </c>
      <c r="D900" s="97" t="inlineStr">
        <is>
          <t>-</t>
        </is>
      </c>
      <c r="E900" s="97" t="inlineStr">
        <is>
          <t>компл</t>
        </is>
      </c>
      <c r="F900" s="19" t="n">
        <v>10</v>
      </c>
      <c r="G900" s="65">
        <f>I900*1.2</f>
        <v/>
      </c>
      <c r="H900" s="24">
        <f>J900*1.2</f>
        <v/>
      </c>
      <c r="I900" s="20" t="n">
        <v>6.0852</v>
      </c>
      <c r="J900" s="24">
        <f>I900*$E$3</f>
        <v/>
      </c>
      <c r="K900" s="25">
        <f>(I900+M900)/2</f>
        <v/>
      </c>
      <c r="L900" s="27">
        <f>(J900+N900)/2</f>
        <v/>
      </c>
      <c r="M900" s="20" t="n">
        <v>5.071</v>
      </c>
      <c r="N900" s="9">
        <f>M900*$E$3</f>
        <v/>
      </c>
    </row>
    <row r="901" ht="13" customHeight="1">
      <c r="A901" s="30" t="inlineStr">
        <is>
          <t>0021533</t>
        </is>
      </c>
      <c r="B901" s="79" t="inlineStr">
        <is>
          <t>Направляющие 450мм 25кг частичного выдвижения с замком  (GG10C450H+0GGLD01)</t>
        </is>
      </c>
      <c r="C901" s="79" t="inlineStr">
        <is>
          <t>GG10C450H+0GGLD01</t>
        </is>
      </c>
      <c r="D901" s="125" t="inlineStr">
        <is>
          <t>в наличии</t>
        </is>
      </c>
      <c r="E901" s="97" t="inlineStr">
        <is>
          <t>компл</t>
        </is>
      </c>
      <c r="F901" s="19" t="n">
        <v>10</v>
      </c>
      <c r="G901" s="65">
        <f>I901*1.2</f>
        <v/>
      </c>
      <c r="H901" s="24">
        <f>J901*1.2</f>
        <v/>
      </c>
      <c r="I901" s="20" t="n">
        <v>6.0852</v>
      </c>
      <c r="J901" s="24">
        <f>I901*$E$3</f>
        <v/>
      </c>
      <c r="K901" s="25">
        <f>(I901+M901)/2</f>
        <v/>
      </c>
      <c r="L901" s="27">
        <f>(J901+N901)/2</f>
        <v/>
      </c>
      <c r="M901" s="20" t="n">
        <v>5.071</v>
      </c>
      <c r="N901" s="9">
        <f>M901*$E$3</f>
        <v/>
      </c>
    </row>
    <row r="902" ht="13" customHeight="1">
      <c r="A902" s="30" t="inlineStr">
        <is>
          <t>0021542</t>
        </is>
      </c>
      <c r="B902" s="79" t="inlineStr">
        <is>
          <t>Направляющие 450мм 25кг частичного выдвижения с замком Push (GG10C450G+0GGLD01)</t>
        </is>
      </c>
      <c r="C902" s="79" t="inlineStr">
        <is>
          <t>GG10C450G+0GGLD01</t>
        </is>
      </c>
      <c r="D902" s="125" t="inlineStr">
        <is>
          <t>в наличии</t>
        </is>
      </c>
      <c r="E902" s="97" t="inlineStr">
        <is>
          <t>компл</t>
        </is>
      </c>
      <c r="F902" s="19" t="n">
        <v>10</v>
      </c>
      <c r="G902" s="65">
        <f>I902*1.2</f>
        <v/>
      </c>
      <c r="H902" s="24">
        <f>J902*1.2</f>
        <v/>
      </c>
      <c r="I902" s="20" t="n">
        <v>5.9223</v>
      </c>
      <c r="J902" s="24">
        <f>I902*$E$3</f>
        <v/>
      </c>
      <c r="K902" s="25">
        <f>(I902+M902)/2</f>
        <v/>
      </c>
      <c r="L902" s="27">
        <f>(J902+N902)/2</f>
        <v/>
      </c>
      <c r="M902" s="20" t="n">
        <v>4.9353</v>
      </c>
      <c r="N902" s="9">
        <f>M902*$E$3</f>
        <v/>
      </c>
    </row>
    <row r="903" ht="13" customHeight="1">
      <c r="A903" s="30" t="inlineStr">
        <is>
          <t>0016684</t>
        </is>
      </c>
      <c r="B903" s="79" t="inlineStr">
        <is>
          <t>Направляющие 450мм 25кг частичного выдвижения с фиксатором (G10L450HX)</t>
        </is>
      </c>
      <c r="C903" s="79" t="inlineStr">
        <is>
          <t>G10L450HX</t>
        </is>
      </c>
      <c r="D903" s="97" t="inlineStr">
        <is>
          <t>-</t>
        </is>
      </c>
      <c r="E903" s="97" t="inlineStr">
        <is>
          <t>компл</t>
        </is>
      </c>
      <c r="F903" s="19" t="n">
        <v>10</v>
      </c>
      <c r="G903" s="65">
        <f>I903*1.2</f>
        <v/>
      </c>
      <c r="H903" s="24">
        <f>J903*1.2</f>
        <v/>
      </c>
      <c r="I903" s="20" t="n">
        <v>2.8838</v>
      </c>
      <c r="J903" s="24">
        <f>I903*$E$3</f>
        <v/>
      </c>
      <c r="K903" s="25">
        <f>(I903+M903)/2</f>
        <v/>
      </c>
      <c r="L903" s="27">
        <f>(J903+N903)/2</f>
        <v/>
      </c>
      <c r="M903" s="20" t="n">
        <v>2.3647</v>
      </c>
      <c r="N903" s="9">
        <f>M903*$E$3</f>
        <v/>
      </c>
    </row>
    <row r="904" ht="13" customHeight="1">
      <c r="A904" s="30" t="inlineStr">
        <is>
          <t>0020551</t>
        </is>
      </c>
      <c r="B904" s="79" t="inlineStr">
        <is>
          <t>Направляющие 450мм 25кг частичного выдвижения с фиксатором (GG10450H)</t>
        </is>
      </c>
      <c r="C904" s="79" t="inlineStr">
        <is>
          <t>GG10450H</t>
        </is>
      </c>
      <c r="D904" s="125" t="inlineStr">
        <is>
          <t>в наличии</t>
        </is>
      </c>
      <c r="E904" s="97" t="inlineStr">
        <is>
          <t>компл</t>
        </is>
      </c>
      <c r="F904" s="19" t="n">
        <v>10</v>
      </c>
      <c r="G904" s="65">
        <f>I904*1.2</f>
        <v/>
      </c>
      <c r="H904" s="24">
        <f>J904*1.2</f>
        <v/>
      </c>
      <c r="I904" s="20" t="n">
        <v>6.3707</v>
      </c>
      <c r="J904" s="24">
        <f>I904*$E$3</f>
        <v/>
      </c>
      <c r="K904" s="20">
        <f>(I904+M904)/2</f>
        <v/>
      </c>
      <c r="L904" s="27">
        <f>(J904+N904)/2</f>
        <v/>
      </c>
      <c r="M904" s="20" t="n">
        <v>5.3089</v>
      </c>
      <c r="N904" s="9">
        <f>M904*$E$3</f>
        <v/>
      </c>
    </row>
    <row r="905" ht="13" customHeight="1">
      <c r="A905" s="30" t="inlineStr">
        <is>
          <t>0015396</t>
        </is>
      </c>
      <c r="B905" s="79" t="inlineStr">
        <is>
          <t>Направляющие 450мм 25кг частичного выдвижения с фиксатором Push (G02L450)</t>
        </is>
      </c>
      <c r="C905" s="79" t="inlineStr">
        <is>
          <t>G02L450</t>
        </is>
      </c>
      <c r="D905" s="125" t="inlineStr">
        <is>
          <t>в наличии</t>
        </is>
      </c>
      <c r="E905" s="97" t="inlineStr">
        <is>
          <t>компл</t>
        </is>
      </c>
      <c r="F905" s="19" t="n">
        <v>10</v>
      </c>
      <c r="G905" s="65">
        <f>I905*1.2</f>
        <v/>
      </c>
      <c r="H905" s="24">
        <f>J905*1.2</f>
        <v/>
      </c>
      <c r="I905" s="20" t="n">
        <v>4.3478</v>
      </c>
      <c r="J905" s="24">
        <f>I905*$E$3</f>
        <v/>
      </c>
      <c r="K905" s="20">
        <f>(I905+M905)/2</f>
        <v/>
      </c>
      <c r="L905" s="27">
        <f>(J905+N905)/2</f>
        <v/>
      </c>
      <c r="M905" s="20" t="n">
        <v>3.6232</v>
      </c>
      <c r="N905" s="9">
        <f>M905*$E$3</f>
        <v/>
      </c>
    </row>
    <row r="906" ht="13" customHeight="1">
      <c r="A906" s="30" t="inlineStr">
        <is>
          <t>0021064</t>
        </is>
      </c>
      <c r="B906" s="79" t="inlineStr">
        <is>
          <t>Направляющие 450мм 25кг частичного выдвижения с фиксатором Push (GG10450G)</t>
        </is>
      </c>
      <c r="C906" s="79" t="inlineStr">
        <is>
          <t>GG10450G</t>
        </is>
      </c>
      <c r="D906" s="97" t="inlineStr">
        <is>
          <t>-</t>
        </is>
      </c>
      <c r="E906" s="97" t="inlineStr">
        <is>
          <t>компл</t>
        </is>
      </c>
      <c r="F906" s="19" t="n">
        <v>10</v>
      </c>
      <c r="G906" s="65">
        <f>I906*1.2</f>
        <v/>
      </c>
      <c r="H906" s="24">
        <f>J906*1.2</f>
        <v/>
      </c>
      <c r="I906" s="20" t="n">
        <v>4.1806</v>
      </c>
      <c r="J906" s="24">
        <f>I906*$E$3</f>
        <v/>
      </c>
      <c r="K906" s="20">
        <f>(I906+M906)/2</f>
        <v/>
      </c>
      <c r="L906" s="27">
        <f>(J906+N906)/2</f>
        <v/>
      </c>
      <c r="M906" s="20" t="n">
        <v>3.4839</v>
      </c>
      <c r="N906" s="9">
        <f>M906*$E$3</f>
        <v/>
      </c>
    </row>
    <row r="907" ht="13" customHeight="1">
      <c r="A907" s="30" t="inlineStr">
        <is>
          <t>0017413</t>
        </is>
      </c>
      <c r="B907" s="79" t="inlineStr">
        <is>
          <t>Направляющие 450мм 20кг частичного выдвижения с фиксатором (TG10450H) promotion</t>
        </is>
      </c>
      <c r="C907" s="79" t="inlineStr">
        <is>
          <t>TG10450H</t>
        </is>
      </c>
      <c r="D907" s="125" t="inlineStr">
        <is>
          <t>в наличии</t>
        </is>
      </c>
      <c r="E907" s="97" t="inlineStr">
        <is>
          <t>компл</t>
        </is>
      </c>
      <c r="F907" s="19" t="n">
        <v>10</v>
      </c>
      <c r="G907" s="65">
        <f>I907*1.2</f>
        <v/>
      </c>
      <c r="H907" s="24">
        <f>J907*1.2</f>
        <v/>
      </c>
      <c r="I907" s="20" t="n">
        <v>2.9992</v>
      </c>
      <c r="J907" s="24">
        <f>I907*$E$3</f>
        <v/>
      </c>
      <c r="K907" s="20">
        <f>(I907+M907)/2</f>
        <v/>
      </c>
      <c r="L907" s="27">
        <f>(J907+N907)/2</f>
        <v/>
      </c>
      <c r="M907" s="20" t="n">
        <v>2.4993</v>
      </c>
      <c r="N907" s="9">
        <f>M907*$E$3</f>
        <v/>
      </c>
    </row>
    <row r="908" ht="13" customHeight="1">
      <c r="A908" s="91" t="inlineStr">
        <is>
          <t>500 мм</t>
        </is>
      </c>
      <c r="B908" s="92" t="n"/>
      <c r="C908" s="92" t="n"/>
      <c r="D908" s="92" t="n"/>
      <c r="E908" s="92" t="n"/>
      <c r="F908" s="92" t="n"/>
      <c r="G908" s="92" t="n"/>
      <c r="H908" s="92" t="n"/>
      <c r="I908" s="92" t="n"/>
      <c r="J908" s="92" t="n"/>
      <c r="K908" s="92" t="n"/>
      <c r="L908" s="92" t="n"/>
      <c r="M908" s="92" t="n"/>
      <c r="N908" s="93" t="n"/>
    </row>
    <row r="909" ht="13" customHeight="1">
      <c r="A909" s="30" t="inlineStr">
        <is>
          <t>0016658</t>
        </is>
      </c>
      <c r="B909" s="79" t="inlineStr">
        <is>
          <t>Направляющие 500мм 25кг полного выдвижения с замком (S10D500HX)</t>
        </is>
      </c>
      <c r="C909" s="79" t="inlineStr">
        <is>
          <t>S10D500HX</t>
        </is>
      </c>
      <c r="D909" s="125" t="inlineStr">
        <is>
          <t>в наличии</t>
        </is>
      </c>
      <c r="E909" s="97" t="inlineStr">
        <is>
          <t>компл</t>
        </is>
      </c>
      <c r="F909" s="19" t="n">
        <v>10</v>
      </c>
      <c r="G909" s="65">
        <f>I909*1.2</f>
        <v/>
      </c>
      <c r="H909" s="24">
        <f>J909*1.2</f>
        <v/>
      </c>
      <c r="I909" s="20" t="n">
        <v>10.2335</v>
      </c>
      <c r="J909" s="24">
        <f>I909*$E$3</f>
        <v/>
      </c>
      <c r="K909" s="20">
        <f>(I909+M909)/2</f>
        <v/>
      </c>
      <c r="L909" s="27">
        <f>(J909+N909)/2</f>
        <v/>
      </c>
      <c r="M909" s="20" t="n">
        <v>8.528</v>
      </c>
      <c r="N909" s="9">
        <f>M909*$E$3</f>
        <v/>
      </c>
    </row>
    <row r="910" ht="13" customHeight="1">
      <c r="A910" s="30" t="inlineStr">
        <is>
          <t>0017259</t>
        </is>
      </c>
      <c r="B910" s="79" t="inlineStr">
        <is>
          <t>Направляющие 500мм 25кг полного выдвижения с замком Push (F10D500H)</t>
        </is>
      </c>
      <c r="C910" s="79" t="inlineStr">
        <is>
          <t>F10D500H</t>
        </is>
      </c>
      <c r="D910" s="125" t="inlineStr">
        <is>
          <t>в наличии</t>
        </is>
      </c>
      <c r="E910" s="97" t="inlineStr">
        <is>
          <t>компл</t>
        </is>
      </c>
      <c r="F910" s="19" t="n">
        <v>10</v>
      </c>
      <c r="G910" s="65">
        <f>I910*1.2</f>
        <v/>
      </c>
      <c r="H910" s="24">
        <f>J910*1.2</f>
        <v/>
      </c>
      <c r="I910" s="20" t="n">
        <v>10.9042</v>
      </c>
      <c r="J910" s="24">
        <f>I910*$E$3</f>
        <v/>
      </c>
      <c r="K910" s="20">
        <f>(I910+M910)/2</f>
        <v/>
      </c>
      <c r="L910" s="27">
        <f>(J910+N910)/2</f>
        <v/>
      </c>
      <c r="M910" s="20" t="n">
        <v>9.0868</v>
      </c>
      <c r="N910" s="9">
        <f>M910*$E$3</f>
        <v/>
      </c>
    </row>
    <row r="911" ht="13" customHeight="1">
      <c r="A911" s="30" t="inlineStr">
        <is>
          <t>0016667</t>
        </is>
      </c>
      <c r="B911" s="47" t="inlineStr">
        <is>
          <t>Направляющие 500мм 25кг полного выдвижения с фиксатором (S10E500HX)</t>
        </is>
      </c>
      <c r="C911" s="79" t="inlineStr">
        <is>
          <t>S10E500HX</t>
        </is>
      </c>
      <c r="D911" s="125" t="inlineStr">
        <is>
          <t>в наличии</t>
        </is>
      </c>
      <c r="E911" s="97" t="inlineStr">
        <is>
          <t>компл</t>
        </is>
      </c>
      <c r="F911" s="19" t="n">
        <v>10</v>
      </c>
      <c r="G911" s="65">
        <f>I911*1.2</f>
        <v/>
      </c>
      <c r="H911" s="24">
        <f>J911*1.2</f>
        <v/>
      </c>
      <c r="I911" s="42" t="n">
        <v>10.6644</v>
      </c>
      <c r="J911" s="43">
        <f>I911*$E$3</f>
        <v/>
      </c>
      <c r="K911" s="42">
        <f>(I911+M911)/2</f>
        <v/>
      </c>
      <c r="L911" s="45">
        <f>(J911+N911)/2</f>
        <v/>
      </c>
      <c r="M911" s="42" t="n">
        <v>8.887</v>
      </c>
      <c r="N911" s="46">
        <f>M911*$E$3</f>
        <v/>
      </c>
    </row>
    <row r="912" ht="13" customHeight="1">
      <c r="A912" s="30" t="inlineStr">
        <is>
          <t>0017615</t>
        </is>
      </c>
      <c r="B912" s="79" t="inlineStr">
        <is>
          <t>Направляющие 500мм 25кг полного выдвижения скр. монт с фиксатором Push (F10E500H)</t>
        </is>
      </c>
      <c r="C912" s="79" t="inlineStr">
        <is>
          <t>F10E500H</t>
        </is>
      </c>
      <c r="D912" s="125" t="inlineStr">
        <is>
          <t>в наличии</t>
        </is>
      </c>
      <c r="E912" s="97" t="inlineStr">
        <is>
          <t>компл</t>
        </is>
      </c>
      <c r="F912" s="19" t="n">
        <v>10</v>
      </c>
      <c r="G912" s="65">
        <f>I912*1.2</f>
        <v/>
      </c>
      <c r="H912" s="24">
        <f>J912*1.2</f>
        <v/>
      </c>
      <c r="I912" s="20" t="n">
        <v>9.405099999999999</v>
      </c>
      <c r="J912" s="24">
        <f>I912*$E$3</f>
        <v/>
      </c>
      <c r="K912" s="20">
        <f>(I912+M912)/2</f>
        <v/>
      </c>
      <c r="L912" s="27">
        <f>(J912+N912)/2</f>
        <v/>
      </c>
      <c r="M912" s="20" t="n">
        <v>7.8376</v>
      </c>
      <c r="N912" s="9">
        <f>M912*$E$3</f>
        <v/>
      </c>
    </row>
    <row r="913" ht="13" customHeight="1">
      <c r="A913" s="30" t="inlineStr">
        <is>
          <t>0021534</t>
        </is>
      </c>
      <c r="B913" s="79" t="inlineStr">
        <is>
          <t>Направляющие 500мм 25кг частичного выдвижения с замком  (GG10C500H+0GGLD01)</t>
        </is>
      </c>
      <c r="C913" s="79" t="inlineStr">
        <is>
          <t>GG10C500H+0GGLD01</t>
        </is>
      </c>
      <c r="D913" s="125" t="inlineStr">
        <is>
          <t>в наличии</t>
        </is>
      </c>
      <c r="E913" s="97" t="inlineStr">
        <is>
          <t>компл</t>
        </is>
      </c>
      <c r="F913" s="19" t="n">
        <v>10</v>
      </c>
      <c r="G913" s="65">
        <f>I913*1.2</f>
        <v/>
      </c>
      <c r="H913" s="24">
        <f>J913*1.2</f>
        <v/>
      </c>
      <c r="I913" s="20" t="n">
        <v>6.6356</v>
      </c>
      <c r="J913" s="24">
        <f>I913*$E$3</f>
        <v/>
      </c>
      <c r="K913" s="20">
        <f>(I913+M913)/2</f>
        <v/>
      </c>
      <c r="L913" s="27">
        <f>(J913+N913)/2</f>
        <v/>
      </c>
      <c r="M913" s="20" t="n">
        <v>5.5297</v>
      </c>
      <c r="N913" s="9">
        <f>M913*$E$3</f>
        <v/>
      </c>
    </row>
    <row r="914" ht="13" customHeight="1">
      <c r="A914" s="30" t="inlineStr">
        <is>
          <t>0015415</t>
        </is>
      </c>
      <c r="B914" s="79" t="inlineStr">
        <is>
          <t>Направляющие 500мм 25кг частичного выдвижения с замком Push (G02A500)</t>
        </is>
      </c>
      <c r="C914" s="79" t="inlineStr">
        <is>
          <t>G02A500</t>
        </is>
      </c>
      <c r="D914" s="97" t="inlineStr">
        <is>
          <t>-</t>
        </is>
      </c>
      <c r="E914" s="97" t="inlineStr">
        <is>
          <t>компл</t>
        </is>
      </c>
      <c r="F914" s="19" t="n">
        <v>10</v>
      </c>
      <c r="G914" s="65">
        <f>I914*1.2</f>
        <v/>
      </c>
      <c r="H914" s="24">
        <f>J914*1.2</f>
        <v/>
      </c>
      <c r="I914" s="20" t="n">
        <v>6.0052</v>
      </c>
      <c r="J914" s="24">
        <f>I914*$E$3</f>
        <v/>
      </c>
      <c r="K914" s="20">
        <f>(I914+M914)/2</f>
        <v/>
      </c>
      <c r="L914" s="27">
        <f>(J914+N914)/2</f>
        <v/>
      </c>
      <c r="M914" s="20" t="n">
        <v>5.0044</v>
      </c>
      <c r="N914" s="9">
        <f>M914*$E$3</f>
        <v/>
      </c>
    </row>
    <row r="915" ht="13" customHeight="1">
      <c r="A915" s="30" t="inlineStr">
        <is>
          <t>0021543</t>
        </is>
      </c>
      <c r="B915" s="79" t="inlineStr">
        <is>
          <t>Направляющие 500мм 25кг частичного выдвижения с замком Push (GG10C500G+0GGLD01)</t>
        </is>
      </c>
      <c r="C915" s="79" t="inlineStr">
        <is>
          <t>GG10C500G+0GGLD01</t>
        </is>
      </c>
      <c r="D915" s="125" t="inlineStr">
        <is>
          <t>в наличии</t>
        </is>
      </c>
      <c r="E915" s="97" t="inlineStr">
        <is>
          <t>компл</t>
        </is>
      </c>
      <c r="F915" s="19" t="n">
        <v>10</v>
      </c>
      <c r="G915" s="65">
        <f>I915*1.2</f>
        <v/>
      </c>
      <c r="H915" s="24">
        <f>J915*1.2</f>
        <v/>
      </c>
      <c r="I915" s="20" t="n">
        <v>6.0052</v>
      </c>
      <c r="J915" s="24">
        <f>I915*$E$3</f>
        <v/>
      </c>
      <c r="K915" s="20">
        <f>(I915+M915)/2</f>
        <v/>
      </c>
      <c r="L915" s="27">
        <f>(J915+N915)/2</f>
        <v/>
      </c>
      <c r="M915" s="20" t="n">
        <v>5.0044</v>
      </c>
      <c r="N915" s="9">
        <f>M915*$E$3</f>
        <v/>
      </c>
    </row>
    <row r="916" ht="13" customHeight="1">
      <c r="A916" s="30" t="inlineStr">
        <is>
          <t>0016685</t>
        </is>
      </c>
      <c r="B916" s="79" t="inlineStr">
        <is>
          <t>Направляющие 500мм 25кг частичного выдвижения с фиксатором (G10L500HX)</t>
        </is>
      </c>
      <c r="C916" s="79" t="inlineStr">
        <is>
          <t>G10L500HX</t>
        </is>
      </c>
      <c r="D916" s="97" t="inlineStr">
        <is>
          <t>-</t>
        </is>
      </c>
      <c r="E916" s="97" t="inlineStr">
        <is>
          <t>компл</t>
        </is>
      </c>
      <c r="F916" s="19" t="n">
        <v>10</v>
      </c>
      <c r="G916" s="65">
        <f>I916*1.2</f>
        <v/>
      </c>
      <c r="H916" s="24">
        <f>J916*1.2</f>
        <v/>
      </c>
      <c r="I916" s="20" t="n">
        <v>4.1854</v>
      </c>
      <c r="J916" s="24">
        <f>I916*$E$3</f>
        <v/>
      </c>
      <c r="K916" s="20">
        <f>(I916+M916)/2</f>
        <v/>
      </c>
      <c r="L916" s="27">
        <f>(J916+N916)/2</f>
        <v/>
      </c>
      <c r="M916" s="20" t="n">
        <v>3.4878</v>
      </c>
      <c r="N916" s="9">
        <f>M916*$E$3</f>
        <v/>
      </c>
    </row>
    <row r="917" ht="13" customHeight="1">
      <c r="A917" s="30" t="inlineStr">
        <is>
          <t>0020553</t>
        </is>
      </c>
      <c r="B917" s="79" t="inlineStr">
        <is>
          <t>Направляющие 500мм 25кг частичного выдвижения с фиксатором (GG10500H)</t>
        </is>
      </c>
      <c r="C917" s="79" t="inlineStr">
        <is>
          <t>GG10500H</t>
        </is>
      </c>
      <c r="D917" s="125" t="inlineStr">
        <is>
          <t>в наличии</t>
        </is>
      </c>
      <c r="E917" s="97" t="inlineStr">
        <is>
          <t>компл</t>
        </is>
      </c>
      <c r="F917" s="19" t="n">
        <v>10</v>
      </c>
      <c r="G917" s="65">
        <f>I917*1.2</f>
        <v/>
      </c>
      <c r="H917" s="24">
        <f>J917*1.2</f>
        <v/>
      </c>
      <c r="I917" s="20" t="n">
        <v>6.4102</v>
      </c>
      <c r="J917" s="24">
        <f>I917*$E$3</f>
        <v/>
      </c>
      <c r="K917" s="20">
        <f>(I917+M917)/2</f>
        <v/>
      </c>
      <c r="L917" s="27">
        <f>(J917+N917)/2</f>
        <v/>
      </c>
      <c r="M917" s="20" t="n">
        <v>5.3418</v>
      </c>
      <c r="N917" s="9">
        <f>M917*$E$3</f>
        <v/>
      </c>
    </row>
    <row r="918" ht="13" customHeight="1">
      <c r="A918" s="30" t="inlineStr">
        <is>
          <t>0016694</t>
        </is>
      </c>
      <c r="B918" s="79" t="inlineStr">
        <is>
          <t>Направляющие 500мм 25кг частичного выдвижения с фиксатором Push (G02L500)</t>
        </is>
      </c>
      <c r="C918" s="79" t="inlineStr">
        <is>
          <t>G02L500</t>
        </is>
      </c>
      <c r="D918" s="55" t="inlineStr">
        <is>
          <t>в наличии</t>
        </is>
      </c>
      <c r="E918" s="97" t="inlineStr">
        <is>
          <t>компл</t>
        </is>
      </c>
      <c r="F918" s="19" t="n">
        <v>10</v>
      </c>
      <c r="G918" s="65">
        <f>I918*1.2</f>
        <v/>
      </c>
      <c r="H918" s="24">
        <f>J918*1.2</f>
        <v/>
      </c>
      <c r="I918" s="20" t="n">
        <v>4.4879</v>
      </c>
      <c r="J918" s="24">
        <f>I918*$E$3</f>
        <v/>
      </c>
      <c r="K918" s="20">
        <f>(I918+M918)/2</f>
        <v/>
      </c>
      <c r="L918" s="27">
        <f>(J918+N918)/2</f>
        <v/>
      </c>
      <c r="M918" s="20" t="n">
        <v>3.8895</v>
      </c>
      <c r="N918" s="9">
        <f>M918*$E$3</f>
        <v/>
      </c>
    </row>
    <row r="919" ht="13" customHeight="1">
      <c r="A919" s="30" t="inlineStr">
        <is>
          <t>0021065</t>
        </is>
      </c>
      <c r="B919" s="79" t="inlineStr">
        <is>
          <t>Направляющие 500мм 25кг частичного выдвижения с фиксатором Push (GG10500G)</t>
        </is>
      </c>
      <c r="C919" s="79" t="inlineStr">
        <is>
          <t>GG10500G</t>
        </is>
      </c>
      <c r="D919" s="97" t="inlineStr">
        <is>
          <t>-</t>
        </is>
      </c>
      <c r="E919" s="97" t="inlineStr">
        <is>
          <t>компл</t>
        </is>
      </c>
      <c r="F919" s="19" t="n">
        <v>10</v>
      </c>
      <c r="G919" s="65">
        <f>I919*1.2</f>
        <v/>
      </c>
      <c r="H919" s="24">
        <f>J919*1.2</f>
        <v/>
      </c>
      <c r="I919" s="20" t="n">
        <v>4.7836</v>
      </c>
      <c r="J919" s="24">
        <f>I919*$E$3</f>
        <v/>
      </c>
      <c r="K919" s="20">
        <f>(I919+M919)/2</f>
        <v/>
      </c>
      <c r="L919" s="27">
        <f>(J919+N919)/2</f>
        <v/>
      </c>
      <c r="M919" s="20" t="n">
        <v>3.9863</v>
      </c>
      <c r="N919" s="9">
        <f>M919*$E$3</f>
        <v/>
      </c>
    </row>
    <row r="920" ht="13" customHeight="1">
      <c r="A920" s="30" t="inlineStr">
        <is>
          <t>0017414</t>
        </is>
      </c>
      <c r="B920" s="79" t="inlineStr">
        <is>
          <t>Направляющие 500мм 20кг частичного выдвижения с фиксатором (TG10500H) promotion</t>
        </is>
      </c>
      <c r="C920" s="79" t="inlineStr">
        <is>
          <t>TG10500H</t>
        </is>
      </c>
      <c r="D920" s="125" t="inlineStr">
        <is>
          <t>в наличии</t>
        </is>
      </c>
      <c r="E920" s="97" t="inlineStr">
        <is>
          <t>компл</t>
        </is>
      </c>
      <c r="F920" s="19" t="n">
        <v>10</v>
      </c>
      <c r="G920" s="65">
        <f>I920*1.2</f>
        <v/>
      </c>
      <c r="H920" s="24">
        <f>J920*1.2</f>
        <v/>
      </c>
      <c r="I920" s="20" t="n">
        <v>4.1854</v>
      </c>
      <c r="J920" s="24">
        <f>I920*$E$3</f>
        <v/>
      </c>
      <c r="K920" s="20">
        <f>(I920+M920)/2</f>
        <v/>
      </c>
      <c r="L920" s="27">
        <f>(J920+N920)/2</f>
        <v/>
      </c>
      <c r="M920" s="20" t="n">
        <v>3.4878</v>
      </c>
      <c r="N920" s="9">
        <f>M920*$E$3</f>
        <v/>
      </c>
    </row>
    <row r="921" ht="13" customHeight="1">
      <c r="A921" s="91" t="inlineStr">
        <is>
          <t>550 мм</t>
        </is>
      </c>
      <c r="B921" s="92" t="n"/>
      <c r="C921" s="92" t="n"/>
      <c r="D921" s="92" t="n"/>
      <c r="E921" s="92" t="n"/>
      <c r="F921" s="92" t="n"/>
      <c r="G921" s="92" t="n"/>
      <c r="H921" s="92" t="n"/>
      <c r="I921" s="92" t="n"/>
      <c r="J921" s="92" t="n"/>
      <c r="K921" s="92" t="n"/>
      <c r="L921" s="92" t="n"/>
      <c r="M921" s="92" t="n"/>
      <c r="N921" s="93" t="n"/>
    </row>
    <row r="922" ht="13" customHeight="1">
      <c r="A922" s="30" t="inlineStr">
        <is>
          <t>0016659</t>
        </is>
      </c>
      <c r="B922" s="79" t="inlineStr">
        <is>
          <t>Направляющие 550мм 25кг полного выдвижения с замком (S10D550HX)</t>
        </is>
      </c>
      <c r="C922" s="79" t="inlineStr">
        <is>
          <t>S10D550HX</t>
        </is>
      </c>
      <c r="D922" s="126" t="inlineStr">
        <is>
          <t>в пути</t>
        </is>
      </c>
      <c r="E922" s="97" t="inlineStr">
        <is>
          <t>компл</t>
        </is>
      </c>
      <c r="F922" s="19" t="n">
        <v>10</v>
      </c>
      <c r="G922" s="65">
        <f>I922*1.2</f>
        <v/>
      </c>
      <c r="H922" s="24">
        <f>J922*1.2</f>
        <v/>
      </c>
      <c r="I922" s="20" t="n">
        <v>10.5851</v>
      </c>
      <c r="J922" s="24">
        <f>I922*$E$3</f>
        <v/>
      </c>
      <c r="K922" s="20">
        <f>(I922+M922)/2</f>
        <v/>
      </c>
      <c r="L922" s="27">
        <f>(J922+N922)/2</f>
        <v/>
      </c>
      <c r="M922" s="20" t="n">
        <v>8.8209</v>
      </c>
      <c r="N922" s="9">
        <f>M922*$E$3</f>
        <v/>
      </c>
    </row>
    <row r="923" ht="13" customHeight="1">
      <c r="A923" s="30" t="inlineStr">
        <is>
          <t>0017260</t>
        </is>
      </c>
      <c r="B923" s="79" t="inlineStr">
        <is>
          <t>Направляющие 550мм 25кг полного выдвижения с замком Push (F10D550H)</t>
        </is>
      </c>
      <c r="C923" s="79" t="inlineStr">
        <is>
          <t>F10D550H</t>
        </is>
      </c>
      <c r="D923" s="63" t="inlineStr">
        <is>
          <t>-</t>
        </is>
      </c>
      <c r="E923" s="97" t="inlineStr">
        <is>
          <t>компл</t>
        </is>
      </c>
      <c r="F923" s="19" t="n">
        <v>10</v>
      </c>
      <c r="G923" s="65">
        <f>I923*1.2</f>
        <v/>
      </c>
      <c r="H923" s="24">
        <f>J923*1.2</f>
        <v/>
      </c>
      <c r="I923" s="20" t="n">
        <v>11.661</v>
      </c>
      <c r="J923" s="24">
        <f>I923*$E$3</f>
        <v/>
      </c>
      <c r="K923" s="20">
        <f>(I923+M923)/2</f>
        <v/>
      </c>
      <c r="L923" s="27">
        <f>(J923+N923)/2</f>
        <v/>
      </c>
      <c r="M923" s="20" t="n">
        <v>9.717499999999999</v>
      </c>
      <c r="N923" s="9">
        <f>M923*$E$3</f>
        <v/>
      </c>
    </row>
    <row r="924" ht="13" customHeight="1">
      <c r="A924" s="30" t="inlineStr">
        <is>
          <t>0016668</t>
        </is>
      </c>
      <c r="B924" s="47" t="inlineStr">
        <is>
          <t>Направляющие 550мм 25кг полного выдвижения с фиксатором (S10E550HX)</t>
        </is>
      </c>
      <c r="C924" s="79" t="inlineStr">
        <is>
          <t>S10E550HX</t>
        </is>
      </c>
      <c r="D924" s="125" t="inlineStr">
        <is>
          <t>в наличии</t>
        </is>
      </c>
      <c r="E924" s="97" t="inlineStr">
        <is>
          <t>компл</t>
        </is>
      </c>
      <c r="F924" s="19" t="n">
        <v>10</v>
      </c>
      <c r="G924" s="65">
        <f>I924*1.2</f>
        <v/>
      </c>
      <c r="H924" s="24">
        <f>J924*1.2</f>
        <v/>
      </c>
      <c r="I924" s="42" t="n">
        <v>10.3481</v>
      </c>
      <c r="J924" s="43">
        <f>I924*$E$3</f>
        <v/>
      </c>
      <c r="K924" s="42">
        <f>(I924+M924)/2</f>
        <v/>
      </c>
      <c r="L924" s="45">
        <f>(J924+N924)/2</f>
        <v/>
      </c>
      <c r="M924" s="42" t="n">
        <v>8.6234</v>
      </c>
      <c r="N924" s="46">
        <f>M924*$E$3</f>
        <v/>
      </c>
    </row>
    <row r="925" ht="13" customHeight="1">
      <c r="A925" s="30" t="inlineStr">
        <is>
          <t>0017616</t>
        </is>
      </c>
      <c r="B925" s="79" t="inlineStr">
        <is>
          <t>Направляющие 550мм 25кг полного выдвижения с фиксатором Push (F10E550H)</t>
        </is>
      </c>
      <c r="C925" s="79" t="inlineStr">
        <is>
          <t>F10E550H</t>
        </is>
      </c>
      <c r="D925" s="125" t="inlineStr">
        <is>
          <t>в наличии</t>
        </is>
      </c>
      <c r="E925" s="97" t="inlineStr">
        <is>
          <t>компл</t>
        </is>
      </c>
      <c r="F925" s="19" t="n">
        <v>10</v>
      </c>
      <c r="G925" s="65">
        <f>I925*1.2</f>
        <v/>
      </c>
      <c r="H925" s="24">
        <f>J925*1.2</f>
        <v/>
      </c>
      <c r="I925" s="20" t="n">
        <v>10.8467</v>
      </c>
      <c r="J925" s="24">
        <f>I925*$E$3</f>
        <v/>
      </c>
      <c r="K925" s="20">
        <f>(I925+M925)/2</f>
        <v/>
      </c>
      <c r="L925" s="27">
        <f>(J925+N925)/2</f>
        <v/>
      </c>
      <c r="M925" s="20" t="n">
        <v>9.0389</v>
      </c>
      <c r="N925" s="9">
        <f>M925*$E$3</f>
        <v/>
      </c>
    </row>
    <row r="926" ht="13" customHeight="1">
      <c r="A926" s="30" t="inlineStr">
        <is>
          <t>0021535</t>
        </is>
      </c>
      <c r="B926" s="79" t="inlineStr">
        <is>
          <t>Направляющие 550мм 25кг частичного выдвижения с замком  (GG10C550H+0GGLD01)</t>
        </is>
      </c>
      <c r="C926" s="79" t="inlineStr">
        <is>
          <t>GG10C550H+0GGLD01</t>
        </is>
      </c>
      <c r="D926" s="125" t="inlineStr">
        <is>
          <t>в наличии</t>
        </is>
      </c>
      <c r="E926" s="97" t="inlineStr">
        <is>
          <t>компл</t>
        </is>
      </c>
      <c r="F926" s="19" t="n">
        <v>10</v>
      </c>
      <c r="G926" s="65">
        <f>I926*1.2</f>
        <v/>
      </c>
      <c r="H926" s="24">
        <f>J926*1.2</f>
        <v/>
      </c>
      <c r="I926" s="20" t="n">
        <v>7.2051</v>
      </c>
      <c r="J926" s="24">
        <f>I926*$E$3</f>
        <v/>
      </c>
      <c r="K926" s="20">
        <f>(I926+M926)/2</f>
        <v/>
      </c>
      <c r="L926" s="27">
        <f>(J926+N926)/2</f>
        <v/>
      </c>
      <c r="M926" s="20" t="n">
        <v>6.0043</v>
      </c>
      <c r="N926" s="9">
        <f>M926*$E$3</f>
        <v/>
      </c>
    </row>
    <row r="927" ht="13" customHeight="1">
      <c r="A927" s="30" t="inlineStr">
        <is>
          <t>0021544</t>
        </is>
      </c>
      <c r="B927" s="79" t="inlineStr">
        <is>
          <t>Направляющие 550мм 25кг частичного выдвижения с замком Push (GG10C550G+0GGLD01)</t>
        </is>
      </c>
      <c r="C927" s="79" t="inlineStr">
        <is>
          <t>GG10C550G+0GGLD01</t>
        </is>
      </c>
      <c r="D927" s="125" t="inlineStr">
        <is>
          <t>в наличии</t>
        </is>
      </c>
      <c r="E927" s="97" t="inlineStr">
        <is>
          <t>компл</t>
        </is>
      </c>
      <c r="F927" s="19" t="n">
        <v>10</v>
      </c>
      <c r="G927" s="65">
        <f>I927*1.2</f>
        <v/>
      </c>
      <c r="H927" s="24">
        <f>J927*1.2</f>
        <v/>
      </c>
      <c r="I927" s="20" t="n">
        <v>6.9167</v>
      </c>
      <c r="J927" s="24">
        <f>I927*$E$3</f>
        <v/>
      </c>
      <c r="K927" s="20">
        <f>(I927+M927)/2</f>
        <v/>
      </c>
      <c r="L927" s="27">
        <f>(J927+N927)/2</f>
        <v/>
      </c>
      <c r="M927" s="20" t="n">
        <v>5.7639</v>
      </c>
      <c r="N927" s="9">
        <f>M927*$E$3</f>
        <v/>
      </c>
    </row>
    <row r="928" ht="13" customHeight="1">
      <c r="A928" s="30" t="inlineStr">
        <is>
          <t>0020554</t>
        </is>
      </c>
      <c r="B928" s="79" t="inlineStr">
        <is>
          <t>Направляющие 550мм 25кг частичного выдвижения с фиксатором (GG10550H)</t>
        </is>
      </c>
      <c r="C928" s="79" t="inlineStr">
        <is>
          <t>GG10550H</t>
        </is>
      </c>
      <c r="D928" s="125" t="inlineStr">
        <is>
          <t>в наличии</t>
        </is>
      </c>
      <c r="E928" s="97" t="inlineStr">
        <is>
          <t>компл</t>
        </is>
      </c>
      <c r="F928" s="19" t="n">
        <v>10</v>
      </c>
      <c r="G928" s="65">
        <f>I928*1.2</f>
        <v/>
      </c>
      <c r="H928" s="24">
        <f>J928*1.2</f>
        <v/>
      </c>
      <c r="I928" s="20" t="n">
        <v>6.6415</v>
      </c>
      <c r="J928" s="24">
        <f>I928*$E$3</f>
        <v/>
      </c>
      <c r="K928" s="20">
        <f>(I928+M928)/2</f>
        <v/>
      </c>
      <c r="L928" s="27">
        <f>(J928+N928)/2</f>
        <v/>
      </c>
      <c r="M928" s="20" t="n">
        <v>5.5346</v>
      </c>
      <c r="N928" s="9">
        <f>M928*$E$3</f>
        <v/>
      </c>
    </row>
    <row r="929" ht="13" customHeight="1">
      <c r="A929" s="30" t="inlineStr">
        <is>
          <t>0021066</t>
        </is>
      </c>
      <c r="B929" s="79" t="inlineStr">
        <is>
          <t>Направляющие 550мм 25кг частичного выдвижения с фиксатором Push (GG10550G)</t>
        </is>
      </c>
      <c r="C929" s="79" t="inlineStr">
        <is>
          <t>GG10550G</t>
        </is>
      </c>
      <c r="D929" s="125" t="inlineStr">
        <is>
          <t>в наличии</t>
        </is>
      </c>
      <c r="E929" s="97" t="inlineStr">
        <is>
          <t>компл</t>
        </is>
      </c>
      <c r="F929" s="19" t="n">
        <v>10</v>
      </c>
      <c r="G929" s="65">
        <f>I929*1.2</f>
        <v/>
      </c>
      <c r="H929" s="24">
        <f>J929*1.2</f>
        <v/>
      </c>
      <c r="I929" s="20" t="n">
        <v>5.9274</v>
      </c>
      <c r="J929" s="24">
        <f>I929*$E$3</f>
        <v/>
      </c>
      <c r="K929" s="20">
        <f>(I929+M929)/2</f>
        <v/>
      </c>
      <c r="L929" s="27">
        <f>(J929+N929)/2</f>
        <v/>
      </c>
      <c r="M929" s="20" t="n">
        <v>4.9395</v>
      </c>
      <c r="N929" s="9">
        <f>M929*$E$3</f>
        <v/>
      </c>
    </row>
    <row r="930" ht="13" customHeight="1">
      <c r="A930" s="91" t="inlineStr">
        <is>
          <t>600 мм</t>
        </is>
      </c>
      <c r="B930" s="92" t="n"/>
      <c r="C930" s="92" t="n"/>
      <c r="D930" s="92" t="n"/>
      <c r="E930" s="92" t="n"/>
      <c r="F930" s="92" t="n"/>
      <c r="G930" s="92" t="n"/>
      <c r="H930" s="92" t="n"/>
      <c r="I930" s="92" t="n"/>
      <c r="J930" s="92" t="n"/>
      <c r="K930" s="92" t="n"/>
      <c r="L930" s="92" t="n"/>
      <c r="M930" s="92" t="n"/>
      <c r="N930" s="93" t="n"/>
    </row>
    <row r="931" ht="13" customHeight="1">
      <c r="A931" s="30" t="inlineStr">
        <is>
          <t>0016660</t>
        </is>
      </c>
      <c r="B931" s="79" t="inlineStr">
        <is>
          <t>Направляющие 600мм 25кг полного выдвижения с замком (S10D600HX)</t>
        </is>
      </c>
      <c r="C931" s="79" t="inlineStr">
        <is>
          <t>S10D600HX</t>
        </is>
      </c>
      <c r="D931" s="125" t="inlineStr">
        <is>
          <t>в наличии</t>
        </is>
      </c>
      <c r="E931" s="97" t="inlineStr">
        <is>
          <t>компл</t>
        </is>
      </c>
      <c r="F931" s="19" t="n">
        <v>10</v>
      </c>
      <c r="G931" s="65">
        <f>I931*1.2</f>
        <v/>
      </c>
      <c r="H931" s="24">
        <f>J931*1.2</f>
        <v/>
      </c>
      <c r="I931" s="20" t="n">
        <v>10.9884</v>
      </c>
      <c r="J931" s="24">
        <f>I931*$E$3</f>
        <v/>
      </c>
      <c r="K931" s="20">
        <f>(I931+M931)/2</f>
        <v/>
      </c>
      <c r="L931" s="27">
        <f>(J931+N931)/2</f>
        <v/>
      </c>
      <c r="M931" s="20" t="n">
        <v>9.157</v>
      </c>
      <c r="N931" s="9">
        <f>M931*$E$3</f>
        <v/>
      </c>
    </row>
    <row r="932" ht="13" customHeight="1">
      <c r="A932" s="30" t="inlineStr">
        <is>
          <t>0017261</t>
        </is>
      </c>
      <c r="B932" s="79" t="inlineStr">
        <is>
          <t>Направляющие 600мм 25кг полного выдвижения с замком Push (F10D600H)</t>
        </is>
      </c>
      <c r="C932" s="79" t="inlineStr">
        <is>
          <t>F10D600H</t>
        </is>
      </c>
      <c r="D932" s="125" t="inlineStr">
        <is>
          <t>в наличии</t>
        </is>
      </c>
      <c r="E932" s="97" t="inlineStr">
        <is>
          <t>компл</t>
        </is>
      </c>
      <c r="F932" s="19" t="n">
        <v>10</v>
      </c>
      <c r="G932" s="65">
        <f>I932*1.2</f>
        <v/>
      </c>
      <c r="H932" s="24">
        <f>J932*1.2</f>
        <v/>
      </c>
      <c r="I932" s="20" t="n">
        <v>12.5666</v>
      </c>
      <c r="J932" s="24">
        <f>I932*$E$3</f>
        <v/>
      </c>
      <c r="K932" s="20">
        <f>(I932+M932)/2</f>
        <v/>
      </c>
      <c r="L932" s="27">
        <f>(J932+N932)/2</f>
        <v/>
      </c>
      <c r="M932" s="20" t="n">
        <v>10.4722</v>
      </c>
      <c r="N932" s="9">
        <f>M932*$E$3</f>
        <v/>
      </c>
    </row>
    <row r="933" ht="13" customHeight="1">
      <c r="A933" s="30" t="inlineStr">
        <is>
          <t>0016669</t>
        </is>
      </c>
      <c r="B933" s="47" t="inlineStr">
        <is>
          <t>Направляющие 600мм 25кг полного выдвижения с фиксатором (S10E600HX)</t>
        </is>
      </c>
      <c r="C933" s="79" t="inlineStr">
        <is>
          <t>S10E600HX</t>
        </is>
      </c>
      <c r="D933" s="125" t="inlineStr">
        <is>
          <t>в наличии</t>
        </is>
      </c>
      <c r="E933" s="97" t="inlineStr">
        <is>
          <t>компл</t>
        </is>
      </c>
      <c r="F933" s="19" t="n">
        <v>10</v>
      </c>
      <c r="G933" s="65">
        <f>I933*1.2</f>
        <v/>
      </c>
      <c r="H933" s="24">
        <f>J933*1.2</f>
        <v/>
      </c>
      <c r="I933" s="42" t="n">
        <v>11.8541</v>
      </c>
      <c r="J933" s="43">
        <f>I933*$E$3</f>
        <v/>
      </c>
      <c r="K933" s="42">
        <f>(I933+M933)/2</f>
        <v/>
      </c>
      <c r="L933" s="45">
        <f>(J933+N933)/2</f>
        <v/>
      </c>
      <c r="M933" s="42" t="n">
        <v>9.878399999999999</v>
      </c>
      <c r="N933" s="46">
        <f>M933*$E$3</f>
        <v/>
      </c>
    </row>
    <row r="934" ht="13" customHeight="1">
      <c r="A934" s="30" t="inlineStr">
        <is>
          <t>0017617</t>
        </is>
      </c>
      <c r="B934" s="79" t="inlineStr">
        <is>
          <t>Направляющие 600мм 25кг полного выдвижения с фиксатором Push (F10E600H)</t>
        </is>
      </c>
      <c r="C934" s="79" t="inlineStr">
        <is>
          <t>F10E600H</t>
        </is>
      </c>
      <c r="D934" s="125" t="inlineStr">
        <is>
          <t>в наличии</t>
        </is>
      </c>
      <c r="E934" s="97" t="inlineStr">
        <is>
          <t>компл</t>
        </is>
      </c>
      <c r="F934" s="19" t="n">
        <v>10</v>
      </c>
      <c r="G934" s="65">
        <f>I934*1.2</f>
        <v/>
      </c>
      <c r="H934" s="24">
        <f>J934*1.2</f>
        <v/>
      </c>
      <c r="I934" s="20" t="n">
        <v>11.3024</v>
      </c>
      <c r="J934" s="24">
        <f>I934*$E$3</f>
        <v/>
      </c>
      <c r="K934" s="20">
        <f>(I934+M934)/2</f>
        <v/>
      </c>
      <c r="L934" s="27">
        <f>(J934+N934)/2</f>
        <v/>
      </c>
      <c r="M934" s="20" t="n">
        <v>9.4186</v>
      </c>
      <c r="N934" s="9">
        <f>M934*$E$3</f>
        <v/>
      </c>
    </row>
    <row r="935" ht="13" customHeight="1">
      <c r="A935" s="30" t="inlineStr">
        <is>
          <t>0016678</t>
        </is>
      </c>
      <c r="B935" s="79" t="inlineStr">
        <is>
          <t>Направляющие 600мм 25кг частичного выдвижения с замком (GG10C600H+0GGLD01)</t>
        </is>
      </c>
      <c r="C935" s="79" t="inlineStr">
        <is>
          <t>GG10C600H+0GGLD01</t>
        </is>
      </c>
      <c r="D935" s="55" t="inlineStr">
        <is>
          <t>в наличии</t>
        </is>
      </c>
      <c r="E935" s="97" t="inlineStr">
        <is>
          <t>компл</t>
        </is>
      </c>
      <c r="F935" s="19" t="n">
        <v>10</v>
      </c>
      <c r="G935" s="65">
        <f>I935*1.2</f>
        <v/>
      </c>
      <c r="H935" s="24">
        <f>J935*1.2</f>
        <v/>
      </c>
      <c r="I935" s="20" t="n">
        <v>7.0095</v>
      </c>
      <c r="J935" s="24">
        <f>I935*$E$3</f>
        <v/>
      </c>
      <c r="K935" s="20">
        <f>(I935+M935)/2</f>
        <v/>
      </c>
      <c r="L935" s="27">
        <f>(J935+N935)/2</f>
        <v/>
      </c>
      <c r="M935" s="20" t="n">
        <v>6.0749</v>
      </c>
      <c r="N935" s="9">
        <f>M935*$E$3</f>
        <v/>
      </c>
    </row>
    <row r="936" ht="13" customHeight="1">
      <c r="A936" s="30" t="inlineStr">
        <is>
          <t>0021545</t>
        </is>
      </c>
      <c r="B936" s="79" t="inlineStr">
        <is>
          <t>Направляющие 600мм 25кг частичного выдвижения с замком Push (GG10C600G+0GGLD01)</t>
        </is>
      </c>
      <c r="C936" s="79" t="inlineStr">
        <is>
          <t>GG10C600G+0GGLD01</t>
        </is>
      </c>
      <c r="D936" s="125" t="inlineStr">
        <is>
          <t>в наличии</t>
        </is>
      </c>
      <c r="E936" s="97" t="inlineStr">
        <is>
          <t>компл</t>
        </is>
      </c>
      <c r="F936" s="19" t="n">
        <v>10</v>
      </c>
      <c r="G936" s="65">
        <f>I936*1.2</f>
        <v/>
      </c>
      <c r="H936" s="24">
        <f>J936*1.2</f>
        <v/>
      </c>
      <c r="I936" s="20" t="n">
        <v>6.4202</v>
      </c>
      <c r="J936" s="24">
        <f>I936*$E$3</f>
        <v/>
      </c>
      <c r="K936" s="20">
        <f>(I936+M936)/2</f>
        <v/>
      </c>
      <c r="L936" s="27">
        <f>(J936+N936)/2</f>
        <v/>
      </c>
      <c r="M936" s="20" t="n">
        <v>5.3502</v>
      </c>
      <c r="N936" s="9">
        <f>M936*$E$3</f>
        <v/>
      </c>
    </row>
    <row r="937" ht="13" customHeight="1">
      <c r="A937" s="30" t="inlineStr">
        <is>
          <t>0020555</t>
        </is>
      </c>
      <c r="B937" s="79" t="inlineStr">
        <is>
          <t>Направляющие 600мм 25кг частичного выдвижения с фиксатором (GG10600H)</t>
        </is>
      </c>
      <c r="C937" s="79" t="inlineStr">
        <is>
          <t>GG10600H</t>
        </is>
      </c>
      <c r="D937" s="125" t="inlineStr">
        <is>
          <t>в наличии</t>
        </is>
      </c>
      <c r="E937" s="97" t="inlineStr">
        <is>
          <t>компл</t>
        </is>
      </c>
      <c r="F937" s="19" t="n">
        <v>10</v>
      </c>
      <c r="G937" s="65">
        <f>I937*1.2</f>
        <v/>
      </c>
      <c r="H937" s="24">
        <f>J937*1.2</f>
        <v/>
      </c>
      <c r="I937" s="20" t="n">
        <v>6.118</v>
      </c>
      <c r="J937" s="24">
        <f>I937*$E$3</f>
        <v/>
      </c>
      <c r="K937" s="25">
        <f>(I937+M937)/2</f>
        <v/>
      </c>
      <c r="L937" s="27">
        <f>(J937+N937)/2</f>
        <v/>
      </c>
      <c r="M937" s="20" t="n">
        <v>5.0983</v>
      </c>
      <c r="N937" s="9">
        <f>M937*$E$3</f>
        <v/>
      </c>
    </row>
    <row r="938" ht="13" customHeight="1">
      <c r="A938" s="30" t="inlineStr">
        <is>
          <t>0021067</t>
        </is>
      </c>
      <c r="B938" s="79" t="inlineStr">
        <is>
          <t>Направляющие 600мм 25кг частичного выдвижения с фиксатором Push (GG10600G)</t>
        </is>
      </c>
      <c r="C938" s="18" t="inlineStr">
        <is>
          <t>GG10600G</t>
        </is>
      </c>
      <c r="D938" s="125" t="inlineStr">
        <is>
          <t>в наличии</t>
        </is>
      </c>
      <c r="E938" s="97" t="inlineStr">
        <is>
          <t>компл</t>
        </is>
      </c>
      <c r="F938" s="19" t="n">
        <v>10</v>
      </c>
      <c r="G938" s="100" t="n">
        <v>4.8242</v>
      </c>
      <c r="H938" s="92" t="n"/>
      <c r="I938" s="92" t="n"/>
      <c r="J938" s="92" t="n"/>
      <c r="K938" s="92" t="n"/>
      <c r="L938" s="92" t="n"/>
      <c r="M938" s="92" t="n"/>
      <c r="N938" s="93" t="n"/>
    </row>
    <row r="939" ht="13" customHeight="1">
      <c r="A939" s="91" t="inlineStr">
        <is>
          <t>Аксессуары к D-MOTION</t>
        </is>
      </c>
      <c r="B939" s="92" t="n"/>
      <c r="C939" s="92" t="n"/>
      <c r="D939" s="92" t="n"/>
      <c r="E939" s="92" t="n"/>
      <c r="F939" s="92" t="n"/>
      <c r="G939" s="92" t="n"/>
      <c r="H939" s="92" t="n"/>
      <c r="I939" s="92" t="n"/>
      <c r="J939" s="92" t="n"/>
      <c r="K939" s="92" t="n"/>
      <c r="L939" s="92" t="n"/>
      <c r="M939" s="92" t="n"/>
      <c r="N939" s="93" t="n"/>
    </row>
    <row r="940" ht="13" customHeight="1">
      <c r="A940" s="30" t="inlineStr">
        <is>
          <t>0022560</t>
        </is>
      </c>
      <c r="B940" s="79" t="inlineStr">
        <is>
          <t xml:space="preserve">Замок для направлющих частичного выдвижения GG10C серии </t>
        </is>
      </c>
      <c r="C940" s="79" t="inlineStr">
        <is>
          <t>0GGLD01</t>
        </is>
      </c>
      <c r="D940" s="125" t="inlineStr">
        <is>
          <t>в наличии</t>
        </is>
      </c>
      <c r="E940" s="97" t="inlineStr">
        <is>
          <t>компл</t>
        </is>
      </c>
      <c r="F940" s="19" t="n">
        <v>50</v>
      </c>
      <c r="G940" s="65">
        <f>I940*1.2</f>
        <v/>
      </c>
      <c r="H940" s="24">
        <f>J940*1.2</f>
        <v/>
      </c>
      <c r="I940" s="25" t="n">
        <v>0.5842000000000001</v>
      </c>
      <c r="J940" s="24">
        <f>I940*$E$3</f>
        <v/>
      </c>
      <c r="K940" s="25">
        <f>(I940+M940)/2</f>
        <v/>
      </c>
      <c r="L940" s="27">
        <f>(J940+N940)/2</f>
        <v/>
      </c>
      <c r="M940" s="25" t="n">
        <v>0.4869</v>
      </c>
      <c r="N940" s="9">
        <f>M940*$E$3</f>
        <v/>
      </c>
    </row>
    <row r="941" ht="13" customHeight="1">
      <c r="A941" s="30" t="inlineStr">
        <is>
          <t>0022559</t>
        </is>
      </c>
      <c r="B941" s="79" t="inlineStr">
        <is>
          <t xml:space="preserve">Замок для направлющих полного выдвижения S10D/F10D серии </t>
        </is>
      </c>
      <c r="C941" s="79" t="inlineStr">
        <is>
          <t>0SLD01</t>
        </is>
      </c>
      <c r="D941" s="125" t="inlineStr">
        <is>
          <t>в наличии</t>
        </is>
      </c>
      <c r="E941" s="97" t="inlineStr">
        <is>
          <t>компл</t>
        </is>
      </c>
      <c r="F941" s="19" t="n">
        <v>50</v>
      </c>
      <c r="G941" s="65">
        <f>I941*1.2</f>
        <v/>
      </c>
      <c r="H941" s="24">
        <f>J941*1.2</f>
        <v/>
      </c>
      <c r="I941" s="25" t="n">
        <v>0.6461</v>
      </c>
      <c r="J941" s="24">
        <f>I941*$E$3</f>
        <v/>
      </c>
      <c r="K941" s="25">
        <f>(I941+M941)/2</f>
        <v/>
      </c>
      <c r="L941" s="27">
        <f>(J941+N941)/2</f>
        <v/>
      </c>
      <c r="M941" s="25" t="n">
        <v>0.5384</v>
      </c>
      <c r="N941" s="9">
        <f>M941*$E$3</f>
        <v/>
      </c>
    </row>
    <row r="942" ht="13" customHeight="1">
      <c r="A942" s="30" t="inlineStr">
        <is>
          <t>0023742</t>
        </is>
      </c>
      <c r="B942" s="79" t="inlineStr">
        <is>
          <t>Фиксатор для направляющих полного выдвижения S10/F10 (SJS01)</t>
        </is>
      </c>
      <c r="C942" s="79" t="inlineStr">
        <is>
          <t>SJS01</t>
        </is>
      </c>
      <c r="D942" s="97" t="inlineStr">
        <is>
          <t>-</t>
        </is>
      </c>
      <c r="E942" s="97" t="inlineStr">
        <is>
          <t>шт</t>
        </is>
      </c>
      <c r="F942" s="19" t="n">
        <v>500</v>
      </c>
      <c r="G942" s="65">
        <f>I942*1.2</f>
        <v/>
      </c>
      <c r="H942" s="24">
        <f>J942*1.2</f>
        <v/>
      </c>
      <c r="I942" s="25" t="n">
        <v>0.0266</v>
      </c>
      <c r="J942" s="24">
        <f>I942*$E$3</f>
        <v/>
      </c>
      <c r="K942" s="25">
        <f>(I942+M942)/2</f>
        <v/>
      </c>
      <c r="L942" s="27">
        <f>(J942+N942)/2</f>
        <v/>
      </c>
      <c r="M942" s="25" t="n">
        <v>0.0222</v>
      </c>
      <c r="N942" s="9">
        <f>M942*$E$3</f>
        <v/>
      </c>
    </row>
    <row r="943" ht="13" customHeight="1">
      <c r="A943" s="30" t="inlineStr">
        <is>
          <t>0023744</t>
        </is>
      </c>
      <c r="B943" s="79" t="inlineStr">
        <is>
          <t>Фиксатор для направляющих частичного выдвижения TG10/GG10/G10 (GJS02)</t>
        </is>
      </c>
      <c r="C943" s="79" t="inlineStr">
        <is>
          <t>GJS02</t>
        </is>
      </c>
      <c r="D943" s="125" t="inlineStr">
        <is>
          <t>в наличии</t>
        </is>
      </c>
      <c r="E943" s="97" t="inlineStr">
        <is>
          <t>шт</t>
        </is>
      </c>
      <c r="F943" s="19" t="n">
        <v>500</v>
      </c>
      <c r="G943" s="65">
        <f>I943*1.2</f>
        <v/>
      </c>
      <c r="H943" s="24">
        <f>J943*1.2</f>
        <v/>
      </c>
      <c r="I943" s="25" t="n">
        <v>0.0266</v>
      </c>
      <c r="J943" s="24">
        <f>I943*$E$3</f>
        <v/>
      </c>
      <c r="K943" s="25">
        <f>(I943+M943)/2</f>
        <v/>
      </c>
      <c r="L943" s="27">
        <f>(J943+N943)/2</f>
        <v/>
      </c>
      <c r="M943" s="25" t="n">
        <v>0.0222</v>
      </c>
      <c r="N943" s="9">
        <f>M943*$E$3</f>
        <v/>
      </c>
    </row>
    <row r="944" ht="13" customHeight="1">
      <c r="A944" s="30" t="inlineStr">
        <is>
          <t>0023092</t>
        </is>
      </c>
      <c r="B944" s="79" t="inlineStr">
        <is>
          <t xml:space="preserve">Блокирующее устройство для направляющих с замком </t>
        </is>
      </c>
      <c r="C944" s="79" t="inlineStr">
        <is>
          <t>0SSDW01</t>
        </is>
      </c>
      <c r="D944" s="125" t="inlineStr">
        <is>
          <t>в наличии</t>
        </is>
      </c>
      <c r="E944" s="97" t="inlineStr">
        <is>
          <t>компл</t>
        </is>
      </c>
      <c r="F944" s="19" t="n">
        <v>50</v>
      </c>
      <c r="G944" s="65">
        <f>I944*1.2</f>
        <v/>
      </c>
      <c r="H944" s="24">
        <f>J944*1.2</f>
        <v/>
      </c>
      <c r="I944" s="25" t="n">
        <v>4.1921</v>
      </c>
      <c r="J944" s="24">
        <f>I944*$E$3</f>
        <v/>
      </c>
      <c r="K944" s="25">
        <f>(I944+M944)/2</f>
        <v/>
      </c>
      <c r="L944" s="27">
        <f>(J944+N944)/2</f>
        <v/>
      </c>
      <c r="M944" s="25" t="n">
        <v>3.4934</v>
      </c>
      <c r="N944" s="9">
        <f>M944*$E$3</f>
        <v/>
      </c>
    </row>
    <row r="945" ht="13" customHeight="1">
      <c r="A945" s="102" t="inlineStr">
        <is>
          <t xml:space="preserve"> Системы хранения на кухне</t>
        </is>
      </c>
      <c r="B945" s="92" t="n"/>
      <c r="C945" s="92" t="n"/>
      <c r="D945" s="92" t="n"/>
      <c r="E945" s="92" t="n"/>
      <c r="F945" s="92" t="n"/>
      <c r="G945" s="92" t="n"/>
      <c r="H945" s="92" t="n"/>
      <c r="I945" s="92" t="n"/>
      <c r="J945" s="92" t="n"/>
      <c r="K945" s="92" t="n"/>
      <c r="L945" s="92" t="n"/>
      <c r="M945" s="92" t="n"/>
      <c r="N945" s="93" t="n"/>
    </row>
    <row r="946" ht="50" customFormat="1" customHeight="1" s="108">
      <c r="A946" s="103" t="inlineStr">
        <is>
          <t xml:space="preserve"> Бутылочницы PURE-PRO серии HK (ультратонкие боковины) и HQ (боковины со стеклом)</t>
        </is>
      </c>
      <c r="B946" s="93" t="n"/>
      <c r="C946" s="88" t="n"/>
      <c r="D946" s="92" t="n"/>
      <c r="E946" s="92" t="n"/>
      <c r="F946" s="92" t="n"/>
      <c r="G946" s="92" t="n"/>
      <c r="H946" s="92" t="n"/>
      <c r="I946" s="92" t="n"/>
      <c r="J946" s="92" t="n"/>
      <c r="K946" s="92" t="n"/>
      <c r="L946" s="92" t="n"/>
      <c r="M946" s="92" t="n"/>
      <c r="N946" s="93" t="n"/>
    </row>
    <row r="947" ht="13" customHeight="1">
      <c r="A947" s="30" t="inlineStr">
        <is>
          <t>0021917</t>
        </is>
      </c>
      <c r="B947" s="79" t="inlineStr">
        <is>
          <t>Бутылочница DTC PURE-PRO HK KB=150мм, глубина 450мм, 40кг, серая (HK450A150Z01,E30)</t>
        </is>
      </c>
      <c r="C947" s="18" t="inlineStr">
        <is>
          <t>HK450A150Z01,E30</t>
        </is>
      </c>
      <c r="D947" s="126" t="inlineStr">
        <is>
          <t>в пути</t>
        </is>
      </c>
      <c r="E947" s="97" t="inlineStr">
        <is>
          <t>компл</t>
        </is>
      </c>
      <c r="F947" s="19" t="n">
        <v>1</v>
      </c>
      <c r="G947" s="65">
        <f>I947*1.2</f>
        <v/>
      </c>
      <c r="H947" s="24">
        <f>J947*1.2</f>
        <v/>
      </c>
      <c r="I947" s="20" t="n">
        <v>34.554</v>
      </c>
      <c r="J947" s="24">
        <f>I947*$E$3</f>
        <v/>
      </c>
      <c r="K947" s="20">
        <f>(I947+M947)/2</f>
        <v/>
      </c>
      <c r="L947" s="27">
        <f>(J947+N947)/2</f>
        <v/>
      </c>
      <c r="M947" s="20" t="n">
        <v>28.795</v>
      </c>
      <c r="N947" s="9">
        <f>M947*$E$3</f>
        <v/>
      </c>
    </row>
    <row r="948" ht="13" customHeight="1">
      <c r="A948" s="30" t="inlineStr">
        <is>
          <t>0021919</t>
        </is>
      </c>
      <c r="B948" s="79" t="inlineStr">
        <is>
          <t>Бутылочница DTC PURE-PRO HQ (со стеклом) KB=150мм, глубина 450мм, 40кг, серая (HQ450A150Z01,E30)</t>
        </is>
      </c>
      <c r="C948" s="18" t="inlineStr">
        <is>
          <t>HQ450A150Z01,E30</t>
        </is>
      </c>
      <c r="D948" s="125" t="inlineStr">
        <is>
          <t>в наличии</t>
        </is>
      </c>
      <c r="E948" s="97" t="inlineStr">
        <is>
          <t>компл</t>
        </is>
      </c>
      <c r="F948" s="19" t="n">
        <v>1</v>
      </c>
      <c r="G948" s="65">
        <f>I948*1.2</f>
        <v/>
      </c>
      <c r="H948" s="24">
        <f>J948*1.2</f>
        <v/>
      </c>
      <c r="I948" s="20" t="n">
        <v>50.8544</v>
      </c>
      <c r="J948" s="24">
        <f>I948*$E$3</f>
        <v/>
      </c>
      <c r="K948" s="20">
        <f>(I948+M948)/2</f>
        <v/>
      </c>
      <c r="L948" s="27">
        <f>(J948+N948)/2</f>
        <v/>
      </c>
      <c r="M948" s="20" t="n">
        <v>42.3787</v>
      </c>
      <c r="N948" s="9">
        <f>M948*$E$3</f>
        <v/>
      </c>
    </row>
    <row r="949" ht="13" customHeight="1">
      <c r="A949" s="30" t="inlineStr">
        <is>
          <t>0021918</t>
        </is>
      </c>
      <c r="B949" s="79" t="inlineStr">
        <is>
          <t>Бутылочница DTC PURE-PRO HK KB=200мм, глубина 450мм, 40кг, серая (HK450A200Z01,E30)</t>
        </is>
      </c>
      <c r="C949" s="18" t="inlineStr">
        <is>
          <t>HK450A200Z01,E30</t>
        </is>
      </c>
      <c r="D949" s="126" t="inlineStr">
        <is>
          <t>в пути</t>
        </is>
      </c>
      <c r="E949" s="97" t="inlineStr">
        <is>
          <t>компл</t>
        </is>
      </c>
      <c r="F949" s="19" t="n">
        <v>1</v>
      </c>
      <c r="G949" s="65">
        <f>I949*1.2</f>
        <v/>
      </c>
      <c r="H949" s="24">
        <f>J949*1.2</f>
        <v/>
      </c>
      <c r="I949" s="20" t="n">
        <v>36.9639</v>
      </c>
      <c r="J949" s="24">
        <f>I949*$E$3</f>
        <v/>
      </c>
      <c r="K949" s="20">
        <f>(I949+M949)/2</f>
        <v/>
      </c>
      <c r="L949" s="27">
        <f>(J949+N949)/2</f>
        <v/>
      </c>
      <c r="M949" s="20" t="n">
        <v>30.8032</v>
      </c>
      <c r="N949" s="9">
        <f>M949*$E$3</f>
        <v/>
      </c>
    </row>
    <row r="950" ht="13" customHeight="1">
      <c r="A950" s="30" t="inlineStr">
        <is>
          <t>0021920</t>
        </is>
      </c>
      <c r="B950" s="79" t="inlineStr">
        <is>
          <t>Бутылочница DTC PURE-PRO HQ (со стеклом) KB=200мм, глубина 450мм, 40кг, серая (HQ450A200Z01,E30)</t>
        </is>
      </c>
      <c r="C950" s="18" t="inlineStr">
        <is>
          <t>HQ450A200Z01,E30</t>
        </is>
      </c>
      <c r="D950" s="125" t="inlineStr">
        <is>
          <t>в наличии</t>
        </is>
      </c>
      <c r="E950" s="97" t="inlineStr">
        <is>
          <t>компл</t>
        </is>
      </c>
      <c r="F950" s="19" t="n">
        <v>1</v>
      </c>
      <c r="G950" s="65">
        <f>I950*1.2</f>
        <v/>
      </c>
      <c r="H950" s="24">
        <f>J950*1.2</f>
        <v/>
      </c>
      <c r="I950" s="20" t="n">
        <v>53.3941</v>
      </c>
      <c r="J950" s="24">
        <f>I950*$E$3</f>
        <v/>
      </c>
      <c r="K950" s="20">
        <f>(I950+M950)/2</f>
        <v/>
      </c>
      <c r="L950" s="27">
        <f>(J950+N950)/2</f>
        <v/>
      </c>
      <c r="M950" s="20" t="n">
        <v>44.4951</v>
      </c>
      <c r="N950" s="9">
        <f>M950*$E$3</f>
        <v/>
      </c>
    </row>
    <row r="951" ht="13" customHeight="1">
      <c r="A951" s="30" t="inlineStr">
        <is>
          <t>0021921</t>
        </is>
      </c>
      <c r="B951" s="79" t="inlineStr">
        <is>
          <t>Делитель верхней полки для бутылочниц  DTC PURE-PRO HК KB=150мм, серый (НК10074450-97,Н11)</t>
        </is>
      </c>
      <c r="C951" s="18" t="inlineStr">
        <is>
          <t>НК10074450-97,Н11</t>
        </is>
      </c>
      <c r="D951" s="125" t="inlineStr">
        <is>
          <t>в наличии</t>
        </is>
      </c>
      <c r="E951" s="97" t="inlineStr">
        <is>
          <t>компл</t>
        </is>
      </c>
      <c r="F951" s="19" t="n">
        <v>5</v>
      </c>
      <c r="G951" s="65">
        <f>I951*1.2</f>
        <v/>
      </c>
      <c r="H951" s="24">
        <f>J951*1.2</f>
        <v/>
      </c>
      <c r="I951" s="20" t="n">
        <v>4.4443</v>
      </c>
      <c r="J951" s="24">
        <f>I951*$E$3</f>
        <v/>
      </c>
      <c r="K951" s="20">
        <f>(I951+M951)/2</f>
        <v/>
      </c>
      <c r="L951" s="27">
        <f>(J951+N951)/2</f>
        <v/>
      </c>
      <c r="M951" s="20" t="n">
        <v>3.7036</v>
      </c>
      <c r="N951" s="9">
        <f>M951*$E$3</f>
        <v/>
      </c>
    </row>
    <row r="952" ht="13" customHeight="1">
      <c r="A952" s="30" t="inlineStr">
        <is>
          <t>0021922</t>
        </is>
      </c>
      <c r="B952" s="79" t="inlineStr">
        <is>
          <t>Делитель нижней полки для бутылочниц  DTC PURE-PRO HК KB=150мм, серый (НК10075450-97,Н11)</t>
        </is>
      </c>
      <c r="C952" s="18" t="inlineStr">
        <is>
          <t>НК10075450-97,Н11</t>
        </is>
      </c>
      <c r="D952" s="125" t="inlineStr">
        <is>
          <t>в наличии</t>
        </is>
      </c>
      <c r="E952" s="97" t="inlineStr">
        <is>
          <t>компл</t>
        </is>
      </c>
      <c r="F952" s="19" t="n">
        <v>5</v>
      </c>
      <c r="G952" s="65">
        <f>I952*1.2</f>
        <v/>
      </c>
      <c r="H952" s="24">
        <f>J952*1.2</f>
        <v/>
      </c>
      <c r="I952" s="20" t="n">
        <v>5.8976</v>
      </c>
      <c r="J952" s="24">
        <f>I952*$E$3</f>
        <v/>
      </c>
      <c r="K952" s="20">
        <f>(I952+M952)/2</f>
        <v/>
      </c>
      <c r="L952" s="27">
        <f>(J952+N952)/2</f>
        <v/>
      </c>
      <c r="M952" s="20" t="n">
        <v>4.9147</v>
      </c>
      <c r="N952" s="9">
        <f>M952*$E$3</f>
        <v/>
      </c>
    </row>
    <row r="953" ht="13" customHeight="1">
      <c r="A953" s="30" t="inlineStr">
        <is>
          <t>0021925</t>
        </is>
      </c>
      <c r="B953" s="79" t="inlineStr">
        <is>
          <t>Делитель верхней полки для бутылочниц  DTC PURE-PRO HQ KB=150мм, серый (НК10074450-85,Н11)</t>
        </is>
      </c>
      <c r="C953" s="18" t="inlineStr">
        <is>
          <t>НК10074450-85,Н11</t>
        </is>
      </c>
      <c r="D953" s="125" t="inlineStr">
        <is>
          <t>в наличии</t>
        </is>
      </c>
      <c r="E953" s="97" t="inlineStr">
        <is>
          <t>компл</t>
        </is>
      </c>
      <c r="F953" s="19" t="n">
        <v>5</v>
      </c>
      <c r="G953" s="65">
        <f>I953*1.2</f>
        <v/>
      </c>
      <c r="H953" s="24">
        <f>J953*1.2</f>
        <v/>
      </c>
      <c r="I953" s="20" t="n">
        <v>3.9421</v>
      </c>
      <c r="J953" s="24">
        <f>I953*$E$3</f>
        <v/>
      </c>
      <c r="K953" s="20">
        <f>(I953+M953)/2</f>
        <v/>
      </c>
      <c r="L953" s="27">
        <f>(J953+N953)/2</f>
        <v/>
      </c>
      <c r="M953" s="20" t="n">
        <v>3.2851</v>
      </c>
      <c r="N953" s="9">
        <f>M953*$E$3</f>
        <v/>
      </c>
    </row>
    <row r="954" ht="13" customHeight="1">
      <c r="A954" s="30" t="inlineStr">
        <is>
          <t>0021926</t>
        </is>
      </c>
      <c r="B954" s="79" t="inlineStr">
        <is>
          <t>Делитель нижней полки для бутылочниц  DTC PURE-PRO HQ KB=150мм, серый (НК10075450-85,Н11)</t>
        </is>
      </c>
      <c r="C954" s="18" t="inlineStr">
        <is>
          <t>НК10075450-85,Н11</t>
        </is>
      </c>
      <c r="D954" s="125" t="inlineStr">
        <is>
          <t>в наличии</t>
        </is>
      </c>
      <c r="E954" s="97" t="inlineStr">
        <is>
          <t>компл</t>
        </is>
      </c>
      <c r="F954" s="19" t="n">
        <v>5</v>
      </c>
      <c r="G954" s="65">
        <f>I954*1.2</f>
        <v/>
      </c>
      <c r="H954" s="24">
        <f>J954*1.2</f>
        <v/>
      </c>
      <c r="I954" s="20" t="n">
        <v>4.9202</v>
      </c>
      <c r="J954" s="24">
        <f>I954*$E$3</f>
        <v/>
      </c>
      <c r="K954" s="20">
        <f>(I954+M954)/2</f>
        <v/>
      </c>
      <c r="L954" s="27">
        <f>(J954+N954)/2</f>
        <v/>
      </c>
      <c r="M954" s="20" t="n">
        <v>4.1002</v>
      </c>
      <c r="N954" s="9">
        <f>M954*$E$3</f>
        <v/>
      </c>
    </row>
    <row r="955" ht="13" customHeight="1">
      <c r="A955" s="30" t="inlineStr">
        <is>
          <t>0021923</t>
        </is>
      </c>
      <c r="B955" s="79" t="inlineStr">
        <is>
          <t>Делитель верхней полки для бутылочниц  DTC PURE-PRO HК KB=200мм, серый (НК10074450-147,Н11)</t>
        </is>
      </c>
      <c r="C955" s="18" t="inlineStr">
        <is>
          <t>НК10074450-147,Н11</t>
        </is>
      </c>
      <c r="D955" s="125" t="inlineStr">
        <is>
          <t>в наличии</t>
        </is>
      </c>
      <c r="E955" s="97" t="inlineStr">
        <is>
          <t>компл</t>
        </is>
      </c>
      <c r="F955" s="19" t="n">
        <v>5</v>
      </c>
      <c r="G955" s="65">
        <f>I955*1.2</f>
        <v/>
      </c>
      <c r="H955" s="24">
        <f>J955*1.2</f>
        <v/>
      </c>
      <c r="I955" s="20" t="n">
        <v>6.1659</v>
      </c>
      <c r="J955" s="24">
        <f>I955*$E$3</f>
        <v/>
      </c>
      <c r="K955" s="20">
        <f>(I955+M955)/2</f>
        <v/>
      </c>
      <c r="L955" s="27">
        <f>(J955+N955)/2</f>
        <v/>
      </c>
      <c r="M955" s="20" t="n">
        <v>5.1383</v>
      </c>
      <c r="N955" s="9">
        <f>M955*$E$3</f>
        <v/>
      </c>
    </row>
    <row r="956" ht="13" customHeight="1">
      <c r="A956" s="30" t="inlineStr">
        <is>
          <t>0021924</t>
        </is>
      </c>
      <c r="B956" s="79" t="inlineStr">
        <is>
          <t>Делитель нижней полки для бутылочниц  DTC PURE-PRO HК KB=200мм, серый (НК10075450-147,Н11)</t>
        </is>
      </c>
      <c r="C956" s="18" t="inlineStr">
        <is>
          <t>НК10075450-147,Н11</t>
        </is>
      </c>
      <c r="D956" s="125" t="inlineStr">
        <is>
          <t>в наличии</t>
        </is>
      </c>
      <c r="E956" s="97" t="inlineStr">
        <is>
          <t>компл</t>
        </is>
      </c>
      <c r="F956" s="19" t="n">
        <v>5</v>
      </c>
      <c r="G956" s="65">
        <f>I956*1.2</f>
        <v/>
      </c>
      <c r="H956" s="24">
        <f>J956*1.2</f>
        <v/>
      </c>
      <c r="I956" s="20" t="n">
        <v>8.027799999999999</v>
      </c>
      <c r="J956" s="24">
        <f>I956*$E$3</f>
        <v/>
      </c>
      <c r="K956" s="20">
        <f>(I956+M956)/2</f>
        <v/>
      </c>
      <c r="L956" s="27">
        <f>(J956+N956)/2</f>
        <v/>
      </c>
      <c r="M956" s="20" t="n">
        <v>6.6898</v>
      </c>
      <c r="N956" s="9">
        <f>M956*$E$3</f>
        <v/>
      </c>
    </row>
    <row r="957" ht="13" customHeight="1">
      <c r="A957" s="30" t="inlineStr">
        <is>
          <t>0021927</t>
        </is>
      </c>
      <c r="B957" s="79" t="inlineStr">
        <is>
          <t>Делитель верхней полки для бутылочниц  DTC PURE-PRO HQ KB=200мм, серый (НК10074450-135,Н11)</t>
        </is>
      </c>
      <c r="C957" s="18" t="inlineStr">
        <is>
          <t>НК10074450-135,Н11</t>
        </is>
      </c>
      <c r="D957" s="125" t="inlineStr">
        <is>
          <t>в наличии</t>
        </is>
      </c>
      <c r="E957" s="97" t="inlineStr">
        <is>
          <t>компл</t>
        </is>
      </c>
      <c r="F957" s="19" t="n">
        <v>5</v>
      </c>
      <c r="G957" s="65">
        <f>I957*1.2</f>
        <v/>
      </c>
      <c r="H957" s="24">
        <f>J957*1.2</f>
        <v/>
      </c>
      <c r="I957" s="20" t="n">
        <v>5.6519</v>
      </c>
      <c r="J957" s="24">
        <f>I957*$E$3</f>
        <v/>
      </c>
      <c r="K957" s="20">
        <f>(I957+M957)/2</f>
        <v/>
      </c>
      <c r="L957" s="27">
        <f>(J957+N957)/2</f>
        <v/>
      </c>
      <c r="M957" s="20" t="n">
        <v>4.7099</v>
      </c>
      <c r="N957" s="9">
        <f>M957*$E$3</f>
        <v/>
      </c>
    </row>
    <row r="958" ht="13" customHeight="1">
      <c r="A958" s="30" t="inlineStr">
        <is>
          <t>0021928</t>
        </is>
      </c>
      <c r="B958" s="79" t="inlineStr">
        <is>
          <t>Делитель нижней полки для бутылочниц  DTC PURE-PRO HQ KB=200мм, серый (НК10075450-135,Н11)</t>
        </is>
      </c>
      <c r="C958" s="18" t="inlineStr">
        <is>
          <t>НК10075450-135,Н11</t>
        </is>
      </c>
      <c r="D958" s="125" t="inlineStr">
        <is>
          <t>в наличии</t>
        </is>
      </c>
      <c r="E958" s="97" t="inlineStr">
        <is>
          <t>компл</t>
        </is>
      </c>
      <c r="F958" s="19" t="n">
        <v>5</v>
      </c>
      <c r="G958" s="65">
        <f>I958*1.2</f>
        <v/>
      </c>
      <c r="H958" s="24">
        <f>J958*1.2</f>
        <v/>
      </c>
      <c r="I958" s="20" t="n">
        <v>7.41</v>
      </c>
      <c r="J958" s="24">
        <f>I958*$E$3</f>
        <v/>
      </c>
      <c r="K958" s="20">
        <f>(I958+M958)/2</f>
        <v/>
      </c>
      <c r="L958" s="27">
        <f>(J958+N958)/2</f>
        <v/>
      </c>
      <c r="M958" s="20" t="n">
        <v>6.175</v>
      </c>
      <c r="N958" s="9">
        <f>M958*$E$3</f>
        <v/>
      </c>
    </row>
    <row r="959" ht="13" customHeight="1">
      <c r="A959" s="102" t="inlineStr">
        <is>
          <t xml:space="preserve"> Системы выдвижных ящиков</t>
        </is>
      </c>
      <c r="B959" s="92" t="n"/>
      <c r="C959" s="92" t="n"/>
      <c r="D959" s="92" t="n"/>
      <c r="E959" s="92" t="n"/>
      <c r="F959" s="92" t="n"/>
      <c r="G959" s="92" t="n"/>
      <c r="H959" s="92" t="n"/>
      <c r="I959" s="92" t="n"/>
      <c r="J959" s="92" t="n"/>
      <c r="K959" s="92" t="n"/>
      <c r="L959" s="92" t="n"/>
      <c r="M959" s="92" t="n"/>
      <c r="N959" s="93" t="n"/>
    </row>
    <row r="960" ht="39.5" customHeight="1">
      <c r="A960" s="103" t="inlineStr">
        <is>
          <t xml:space="preserve"> Система металлических ящиков DRAGON-PRO NEW</t>
        </is>
      </c>
      <c r="B960" s="93" t="n"/>
      <c r="C960" s="114" t="n"/>
      <c r="D960" s="92" t="n"/>
      <c r="E960" s="92" t="n"/>
      <c r="F960" s="92" t="n"/>
      <c r="G960" s="92" t="n"/>
      <c r="H960" s="92" t="n"/>
      <c r="I960" s="92" t="n"/>
      <c r="J960" s="92" t="n"/>
      <c r="K960" s="92" t="n"/>
      <c r="L960" s="92" t="n"/>
      <c r="M960" s="92" t="n"/>
      <c r="N960" s="93" t="n"/>
    </row>
    <row r="961" ht="12" customHeight="1">
      <c r="A961" s="97" t="inlineStr">
        <is>
          <t>0025133</t>
        </is>
      </c>
      <c r="B961" s="79" t="inlineStr">
        <is>
          <t>Комплект ящика Dragon-Pro, Soft-Close, L=270, H= 80, 40кг, белый (HB002704AX, E29)</t>
        </is>
      </c>
      <c r="C961" s="77" t="n"/>
      <c r="D961" s="72" t="inlineStr">
        <is>
          <t>-</t>
        </is>
      </c>
      <c r="E961" s="97" t="inlineStr">
        <is>
          <t>компл</t>
        </is>
      </c>
      <c r="F961" s="19" t="n">
        <v>1</v>
      </c>
      <c r="G961" s="65">
        <f>I961*1.2</f>
        <v/>
      </c>
      <c r="H961" s="24">
        <f>J961*1.2</f>
        <v/>
      </c>
      <c r="I961" s="20" t="n">
        <v>0</v>
      </c>
      <c r="J961" s="24">
        <f>I961*$E$3</f>
        <v/>
      </c>
      <c r="K961" s="20">
        <f>(I961+M961)/2</f>
        <v/>
      </c>
      <c r="L961" s="27">
        <f>(J961+N961)/2</f>
        <v/>
      </c>
      <c r="M961" s="20" t="n">
        <v>0</v>
      </c>
      <c r="N961" s="9">
        <f>M961*$E$3</f>
        <v/>
      </c>
    </row>
    <row r="962" ht="12" customHeight="1">
      <c r="A962" s="97" t="inlineStr">
        <is>
          <t>0025134</t>
        </is>
      </c>
      <c r="B962" s="79" t="inlineStr">
        <is>
          <t>Комплект ящика Dragon-Pro, Soft-Close, L=270, H= 80, 40кг, т.серый (HB002704AX, E30)</t>
        </is>
      </c>
      <c r="C962" s="77" t="n"/>
      <c r="D962" s="72" t="inlineStr">
        <is>
          <t>-</t>
        </is>
      </c>
      <c r="E962" s="97" t="inlineStr">
        <is>
          <t>компл</t>
        </is>
      </c>
      <c r="F962" s="19" t="n">
        <v>1</v>
      </c>
      <c r="G962" s="65">
        <f>I962*1.2</f>
        <v/>
      </c>
      <c r="H962" s="24">
        <f>J962*1.2</f>
        <v/>
      </c>
      <c r="I962" s="20" t="n">
        <v>0</v>
      </c>
      <c r="J962" s="24">
        <f>I962*$E$3</f>
        <v/>
      </c>
      <c r="K962" s="20">
        <f>(I962+M962)/2</f>
        <v/>
      </c>
      <c r="L962" s="27">
        <f>(J962+N962)/2</f>
        <v/>
      </c>
      <c r="M962" s="20" t="n">
        <v>0</v>
      </c>
      <c r="N962" s="9">
        <f>M962*$E$3</f>
        <v/>
      </c>
    </row>
    <row r="963" ht="12" customHeight="1">
      <c r="A963" s="97" t="inlineStr">
        <is>
          <t>0025135</t>
        </is>
      </c>
      <c r="B963" s="79" t="inlineStr">
        <is>
          <t>Комплект ящика Dragon-Pro, Soft-Close, L=270, H= 95, 40кг, белый (HB012704AX, E29)</t>
        </is>
      </c>
      <c r="C963" s="77" t="n"/>
      <c r="D963" s="72" t="inlineStr">
        <is>
          <t>-</t>
        </is>
      </c>
      <c r="E963" s="97" t="inlineStr">
        <is>
          <t>компл</t>
        </is>
      </c>
      <c r="F963" s="19" t="n">
        <v>1</v>
      </c>
      <c r="G963" s="65">
        <f>I963*1.2</f>
        <v/>
      </c>
      <c r="H963" s="24">
        <f>J963*1.2</f>
        <v/>
      </c>
      <c r="I963" s="20" t="n">
        <v>0</v>
      </c>
      <c r="J963" s="24">
        <f>I963*$E$3</f>
        <v/>
      </c>
      <c r="K963" s="20">
        <f>(I963+M963)/2</f>
        <v/>
      </c>
      <c r="L963" s="27">
        <f>(J963+N963)/2</f>
        <v/>
      </c>
      <c r="M963" s="20" t="n">
        <v>0</v>
      </c>
      <c r="N963" s="9">
        <f>M963*$E$3</f>
        <v/>
      </c>
    </row>
    <row r="964" ht="12" customHeight="1">
      <c r="A964" s="97" t="inlineStr">
        <is>
          <t>0025136</t>
        </is>
      </c>
      <c r="B964" s="79" t="inlineStr">
        <is>
          <t>Комплект ящика Dragon-Pro, Soft-Close, L=270, H= 95, 40кг, т.серый (HB012704AX, E30)</t>
        </is>
      </c>
      <c r="C964" s="77" t="n"/>
      <c r="D964" s="72" t="inlineStr">
        <is>
          <t>-</t>
        </is>
      </c>
      <c r="E964" s="97" t="inlineStr">
        <is>
          <t>компл</t>
        </is>
      </c>
      <c r="F964" s="19" t="n">
        <v>1</v>
      </c>
      <c r="G964" s="65">
        <f>I964*1.2</f>
        <v/>
      </c>
      <c r="H964" s="24">
        <f>J964*1.2</f>
        <v/>
      </c>
      <c r="I964" s="20" t="n">
        <v>0</v>
      </c>
      <c r="J964" s="24">
        <f>I964*$E$3</f>
        <v/>
      </c>
      <c r="K964" s="20">
        <f>(I964+M964)/2</f>
        <v/>
      </c>
      <c r="L964" s="27">
        <f>(J964+N964)/2</f>
        <v/>
      </c>
      <c r="M964" s="20" t="n">
        <v>0</v>
      </c>
      <c r="N964" s="9">
        <f>M964*$E$3</f>
        <v/>
      </c>
    </row>
    <row r="965" ht="12" customHeight="1">
      <c r="A965" s="97" t="inlineStr">
        <is>
          <t>0025137</t>
        </is>
      </c>
      <c r="B965" s="79" t="inlineStr">
        <is>
          <t>Комплект ящика Dragon-Pro, Soft-Close, L=270, H=127, 40кг, белый (HB022704AX, E29)</t>
        </is>
      </c>
      <c r="C965" s="77" t="n"/>
      <c r="D965" s="72" t="inlineStr">
        <is>
          <t>-</t>
        </is>
      </c>
      <c r="E965" s="97" t="inlineStr">
        <is>
          <t>компл</t>
        </is>
      </c>
      <c r="F965" s="19" t="n">
        <v>1</v>
      </c>
      <c r="G965" s="65">
        <f>I965*1.2</f>
        <v/>
      </c>
      <c r="H965" s="24">
        <f>J965*1.2</f>
        <v/>
      </c>
      <c r="I965" s="20" t="n">
        <v>0</v>
      </c>
      <c r="J965" s="24">
        <f>I965*$E$3</f>
        <v/>
      </c>
      <c r="K965" s="20">
        <f>(I965+M965)/2</f>
        <v/>
      </c>
      <c r="L965" s="27">
        <f>(J965+N965)/2</f>
        <v/>
      </c>
      <c r="M965" s="20" t="n">
        <v>0</v>
      </c>
      <c r="N965" s="9">
        <f>M965*$E$3</f>
        <v/>
      </c>
    </row>
    <row r="966" ht="12" customHeight="1">
      <c r="A966" s="97" t="inlineStr">
        <is>
          <t>0025138</t>
        </is>
      </c>
      <c r="B966" s="79" t="inlineStr">
        <is>
          <t>Комплект ящика Dragon-Pro, Soft-Close, L=270, H=127, 40кг, т.серый (HB022704AX, E30)</t>
        </is>
      </c>
      <c r="C966" s="77" t="n"/>
      <c r="D966" s="72" t="inlineStr">
        <is>
          <t>-</t>
        </is>
      </c>
      <c r="E966" s="97" t="inlineStr">
        <is>
          <t>компл</t>
        </is>
      </c>
      <c r="F966" s="19" t="n">
        <v>1</v>
      </c>
      <c r="G966" s="65">
        <f>I966*1.2</f>
        <v/>
      </c>
      <c r="H966" s="24">
        <f>J966*1.2</f>
        <v/>
      </c>
      <c r="I966" s="20" t="n">
        <v>0</v>
      </c>
      <c r="J966" s="24">
        <f>I966*$E$3</f>
        <v/>
      </c>
      <c r="K966" s="20">
        <f>(I966+M966)/2</f>
        <v/>
      </c>
      <c r="L966" s="27">
        <f>(J966+N966)/2</f>
        <v/>
      </c>
      <c r="M966" s="20" t="n">
        <v>0</v>
      </c>
      <c r="N966" s="9">
        <f>M966*$E$3</f>
        <v/>
      </c>
    </row>
    <row r="967" ht="12" customHeight="1">
      <c r="A967" s="97" t="inlineStr">
        <is>
          <t>0025139</t>
        </is>
      </c>
      <c r="B967" s="79" t="inlineStr">
        <is>
          <t>Комплект ящика Dragon-Pro, Soft-Close, L=270, H=178, 40кг, белый (HB032704AX, E29)</t>
        </is>
      </c>
      <c r="C967" s="77" t="n"/>
      <c r="D967" s="72" t="inlineStr">
        <is>
          <t>-</t>
        </is>
      </c>
      <c r="E967" s="97" t="inlineStr">
        <is>
          <t>компл</t>
        </is>
      </c>
      <c r="F967" s="19" t="n">
        <v>1</v>
      </c>
      <c r="G967" s="65">
        <f>I967*1.2</f>
        <v/>
      </c>
      <c r="H967" s="24">
        <f>J967*1.2</f>
        <v/>
      </c>
      <c r="I967" s="20" t="n">
        <v>0</v>
      </c>
      <c r="J967" s="24">
        <f>I967*$E$3</f>
        <v/>
      </c>
      <c r="K967" s="20">
        <f>(I967+M967)/2</f>
        <v/>
      </c>
      <c r="L967" s="27">
        <f>(J967+N967)/2</f>
        <v/>
      </c>
      <c r="M967" s="20" t="n">
        <v>0</v>
      </c>
      <c r="N967" s="9">
        <f>M967*$E$3</f>
        <v/>
      </c>
    </row>
    <row r="968" ht="11.5" customHeight="1">
      <c r="A968" s="97" t="inlineStr">
        <is>
          <t>0025140</t>
        </is>
      </c>
      <c r="B968" s="79" t="inlineStr">
        <is>
          <t>Комплект ящика Dragon-Pro, Soft-Close, L=270, H=178, 40кг, т.серый (HB0332704AX, E30)</t>
        </is>
      </c>
      <c r="C968" s="77" t="n"/>
      <c r="D968" s="72" t="inlineStr">
        <is>
          <t>-</t>
        </is>
      </c>
      <c r="E968" s="97" t="inlineStr">
        <is>
          <t>компл</t>
        </is>
      </c>
      <c r="F968" s="19" t="n">
        <v>1</v>
      </c>
      <c r="G968" s="65">
        <f>I968*1.2</f>
        <v/>
      </c>
      <c r="H968" s="24">
        <f>J968*1.2</f>
        <v/>
      </c>
      <c r="I968" s="20" t="n">
        <v>0</v>
      </c>
      <c r="J968" s="24">
        <f>I968*$E$3</f>
        <v/>
      </c>
      <c r="K968" s="20">
        <f>(I968+M968)/2</f>
        <v/>
      </c>
      <c r="L968" s="27">
        <f>(J968+N968)/2</f>
        <v/>
      </c>
      <c r="M968" s="20" t="n">
        <v>0</v>
      </c>
      <c r="N968" s="9">
        <f>M968*$E$3</f>
        <v/>
      </c>
    </row>
    <row r="969" ht="12" customHeight="1">
      <c r="A969" s="97" t="inlineStr">
        <is>
          <t>0025141</t>
        </is>
      </c>
      <c r="B969" s="79" t="inlineStr">
        <is>
          <t>Комплект ящика Dragon-Pro, Soft-Close, L=270, H=209, 40кг, белый (HB0C2704AX, E29)</t>
        </is>
      </c>
      <c r="C969" s="77" t="n"/>
      <c r="D969" s="72" t="inlineStr">
        <is>
          <t>-</t>
        </is>
      </c>
      <c r="E969" s="97" t="inlineStr">
        <is>
          <t>компл</t>
        </is>
      </c>
      <c r="F969" s="19" t="n">
        <v>1</v>
      </c>
      <c r="G969" s="65">
        <f>I969*1.2</f>
        <v/>
      </c>
      <c r="H969" s="24">
        <f>J969*1.2</f>
        <v/>
      </c>
      <c r="I969" s="20" t="n">
        <v>0</v>
      </c>
      <c r="J969" s="24">
        <f>I969*$E$3</f>
        <v/>
      </c>
      <c r="K969" s="20">
        <f>(I969+M969)/2</f>
        <v/>
      </c>
      <c r="L969" s="27">
        <f>(J969+N969)/2</f>
        <v/>
      </c>
      <c r="M969" s="20" t="n">
        <v>0</v>
      </c>
      <c r="N969" s="9">
        <f>M969*$E$3</f>
        <v/>
      </c>
    </row>
    <row r="970" ht="12" customHeight="1">
      <c r="A970" s="97" t="inlineStr">
        <is>
          <t>0025142</t>
        </is>
      </c>
      <c r="B970" s="79" t="inlineStr">
        <is>
          <t>Комплект ящика Dragon-Pro, Soft-Close, L=270, H=209, 40кг, т.серый (HB0C2704AX, E30)</t>
        </is>
      </c>
      <c r="C970" s="77" t="n"/>
      <c r="D970" s="72" t="inlineStr">
        <is>
          <t>-</t>
        </is>
      </c>
      <c r="E970" s="97" t="inlineStr">
        <is>
          <t>компл</t>
        </is>
      </c>
      <c r="F970" s="19" t="n">
        <v>1</v>
      </c>
      <c r="G970" s="65">
        <f>I970*1.2</f>
        <v/>
      </c>
      <c r="H970" s="24">
        <f>J970*1.2</f>
        <v/>
      </c>
      <c r="I970" s="20" t="n">
        <v>0</v>
      </c>
      <c r="J970" s="24">
        <f>I970*$E$3</f>
        <v/>
      </c>
      <c r="K970" s="20">
        <f>(I970+M970)/2</f>
        <v/>
      </c>
      <c r="L970" s="27">
        <f>(J970+N970)/2</f>
        <v/>
      </c>
      <c r="M970" s="20" t="n">
        <v>0</v>
      </c>
      <c r="N970" s="9">
        <f>M970*$E$3</f>
        <v/>
      </c>
    </row>
    <row r="971" ht="11" customHeight="1">
      <c r="A971" s="97" t="inlineStr">
        <is>
          <t>0025143</t>
        </is>
      </c>
      <c r="B971" s="79" t="inlineStr">
        <is>
          <t>Комплект ящика Dragon-Pro, Soft-Close, L=270, H=238, 40кг, белый (HB042704AX, E29)</t>
        </is>
      </c>
      <c r="C971" s="77" t="n"/>
      <c r="D971" s="72" t="inlineStr">
        <is>
          <t>-</t>
        </is>
      </c>
      <c r="E971" s="97" t="inlineStr">
        <is>
          <t>компл</t>
        </is>
      </c>
      <c r="F971" s="19" t="n">
        <v>1</v>
      </c>
      <c r="G971" s="65">
        <f>I971*1.2</f>
        <v/>
      </c>
      <c r="H971" s="24">
        <f>J971*1.2</f>
        <v/>
      </c>
      <c r="I971" s="20" t="n">
        <v>0</v>
      </c>
      <c r="J971" s="24">
        <f>I971*$E$3</f>
        <v/>
      </c>
      <c r="K971" s="20">
        <f>(I971+M971)/2</f>
        <v/>
      </c>
      <c r="L971" s="27">
        <f>(J971+N971)/2</f>
        <v/>
      </c>
      <c r="M971" s="20" t="n">
        <v>0</v>
      </c>
      <c r="N971" s="9">
        <f>M971*$E$3</f>
        <v/>
      </c>
    </row>
    <row r="972" ht="11" customHeight="1">
      <c r="A972" s="97" t="inlineStr">
        <is>
          <t>0025144</t>
        </is>
      </c>
      <c r="B972" s="79" t="inlineStr">
        <is>
          <t>Комплект ящика Dragon-Pro, Soft-Close, L=270, H=238, 40кг, т.серый (HB042704AX, E30)</t>
        </is>
      </c>
      <c r="C972" s="77" t="n"/>
      <c r="D972" s="72" t="inlineStr">
        <is>
          <t>-</t>
        </is>
      </c>
      <c r="E972" s="97" t="inlineStr">
        <is>
          <t>компл</t>
        </is>
      </c>
      <c r="F972" s="19" t="n">
        <v>1</v>
      </c>
      <c r="G972" s="65">
        <f>I972*1.2</f>
        <v/>
      </c>
      <c r="H972" s="24">
        <f>J972*1.2</f>
        <v/>
      </c>
      <c r="I972" s="20" t="n">
        <v>0</v>
      </c>
      <c r="J972" s="24">
        <f>I972*$E$3</f>
        <v/>
      </c>
      <c r="K972" s="20">
        <f>(I972+M972)/2</f>
        <v/>
      </c>
      <c r="L972" s="27">
        <f>(J972+N972)/2</f>
        <v/>
      </c>
      <c r="M972" s="20" t="n">
        <v>0</v>
      </c>
      <c r="N972" s="9">
        <f>M972*$E$3</f>
        <v/>
      </c>
    </row>
    <row r="973" ht="11" customHeight="1">
      <c r="A973" s="97" t="inlineStr">
        <is>
          <t>0024367</t>
        </is>
      </c>
      <c r="B973" s="79" t="inlineStr">
        <is>
          <t>Комплект ящика Dragon-Pro, Soft-Close, L=300, H= 80, 40кг, белый (HB003004AX, E29)</t>
        </is>
      </c>
      <c r="C973" s="92" t="n"/>
      <c r="D973" s="125" t="inlineStr">
        <is>
          <t>в наличии</t>
        </is>
      </c>
      <c r="E973" s="97" t="inlineStr">
        <is>
          <t>компл</t>
        </is>
      </c>
      <c r="F973" s="19" t="n">
        <v>1</v>
      </c>
      <c r="G973" s="65">
        <f>I973*1.2</f>
        <v/>
      </c>
      <c r="H973" s="24">
        <f>J973*1.2</f>
        <v/>
      </c>
      <c r="I973" s="20" t="n">
        <v>13.6406</v>
      </c>
      <c r="J973" s="24">
        <f>I973*$E$3</f>
        <v/>
      </c>
      <c r="K973" s="20">
        <f>(I973+M973)/2</f>
        <v/>
      </c>
      <c r="L973" s="27">
        <f>(J973+N973)/2</f>
        <v/>
      </c>
      <c r="M973" s="20" t="n">
        <v>11.3672</v>
      </c>
      <c r="N973" s="9">
        <f>M973*$E$3</f>
        <v/>
      </c>
    </row>
    <row r="974" ht="11" customHeight="1">
      <c r="A974" s="97" t="inlineStr">
        <is>
          <t>0024438</t>
        </is>
      </c>
      <c r="B974" s="79" t="inlineStr">
        <is>
          <t>Комплект ящика Dragon-Pro, Soft-Close, L=300, H= 80, 40кг, т.серый (HB003004AX, E30)</t>
        </is>
      </c>
      <c r="C974" s="92" t="n"/>
      <c r="D974" s="125" t="inlineStr">
        <is>
          <t>в наличии</t>
        </is>
      </c>
      <c r="E974" s="97" t="inlineStr">
        <is>
          <t>компл</t>
        </is>
      </c>
      <c r="F974" s="19" t="n">
        <v>1</v>
      </c>
      <c r="G974" s="65">
        <f>I974*1.2</f>
        <v/>
      </c>
      <c r="H974" s="24">
        <f>J974*1.2</f>
        <v/>
      </c>
      <c r="I974" s="20" t="n">
        <v>13.6406</v>
      </c>
      <c r="J974" s="24">
        <f>I974*$E$3</f>
        <v/>
      </c>
      <c r="K974" s="20">
        <f>(I974+M974)/2</f>
        <v/>
      </c>
      <c r="L974" s="27">
        <f>(J974+N974)/2</f>
        <v/>
      </c>
      <c r="M974" s="20" t="n">
        <v>11.3672</v>
      </c>
      <c r="N974" s="9">
        <f>M974*$E$3</f>
        <v/>
      </c>
    </row>
    <row r="975" ht="11" customHeight="1">
      <c r="A975" s="97" t="inlineStr">
        <is>
          <t>0024372</t>
        </is>
      </c>
      <c r="B975" s="79" t="inlineStr">
        <is>
          <t>Комплект ящика Dragon-Pro, Soft-Close, L=300, H= 95, 40кг, белый (HB013004AX, E29)</t>
        </is>
      </c>
      <c r="C975" s="92" t="n"/>
      <c r="D975" s="126" t="inlineStr">
        <is>
          <t>в пути</t>
        </is>
      </c>
      <c r="E975" s="97" t="inlineStr">
        <is>
          <t>компл</t>
        </is>
      </c>
      <c r="F975" s="19" t="n">
        <v>1</v>
      </c>
      <c r="G975" s="65">
        <f>I975*1.2</f>
        <v/>
      </c>
      <c r="H975" s="24">
        <f>J975*1.2</f>
        <v/>
      </c>
      <c r="I975" s="20" t="n">
        <v>0</v>
      </c>
      <c r="J975" s="24">
        <f>I975*$E$3</f>
        <v/>
      </c>
      <c r="K975" s="20">
        <f>(I975+M975)/2</f>
        <v/>
      </c>
      <c r="L975" s="27">
        <f>(J975+N975)/2</f>
        <v/>
      </c>
      <c r="M975" s="20" t="n">
        <v>0</v>
      </c>
      <c r="N975" s="9">
        <f>M975*$E$3</f>
        <v/>
      </c>
    </row>
    <row r="976" ht="11" customHeight="1">
      <c r="A976" s="97" t="inlineStr">
        <is>
          <t>0024443</t>
        </is>
      </c>
      <c r="B976" s="79" t="inlineStr">
        <is>
          <t>Комплект ящика Dragon-Pro, Soft-Close, L=300, H= 95, 40кг, т.серый (HB013004AX, E30)</t>
        </is>
      </c>
      <c r="C976" s="92" t="n"/>
      <c r="D976" s="126" t="inlineStr">
        <is>
          <t>в пути</t>
        </is>
      </c>
      <c r="E976" s="97" t="inlineStr">
        <is>
          <t>компл</t>
        </is>
      </c>
      <c r="F976" s="19" t="n">
        <v>1</v>
      </c>
      <c r="G976" s="65">
        <f>I976*1.2</f>
        <v/>
      </c>
      <c r="H976" s="24">
        <f>J976*1.2</f>
        <v/>
      </c>
      <c r="I976" s="20" t="n">
        <v>0</v>
      </c>
      <c r="J976" s="24">
        <f>I976*$E$3</f>
        <v/>
      </c>
      <c r="K976" s="20">
        <f>(I976+M976)/2</f>
        <v/>
      </c>
      <c r="L976" s="27">
        <f>(J976+N976)/2</f>
        <v/>
      </c>
      <c r="M976" s="20" t="n">
        <v>0</v>
      </c>
      <c r="N976" s="9">
        <f>M976*$E$3</f>
        <v/>
      </c>
    </row>
    <row r="977" ht="11" customHeight="1">
      <c r="A977" s="97" t="inlineStr">
        <is>
          <t>0024377</t>
        </is>
      </c>
      <c r="B977" s="79" t="inlineStr">
        <is>
          <t>Комплект ящика Dragon-Pro, Soft-Close, L=300, H=127, 40кг, белый (HB023004AX, E29)</t>
        </is>
      </c>
      <c r="C977" s="92" t="n"/>
      <c r="D977" s="125" t="inlineStr">
        <is>
          <t>в наличии</t>
        </is>
      </c>
      <c r="E977" s="97" t="inlineStr">
        <is>
          <t>компл</t>
        </is>
      </c>
      <c r="F977" s="19" t="n">
        <v>1</v>
      </c>
      <c r="G977" s="65">
        <f>I977*1.2</f>
        <v/>
      </c>
      <c r="H977" s="24">
        <f>J977*1.2</f>
        <v/>
      </c>
      <c r="I977" s="20" t="n">
        <v>15.9682</v>
      </c>
      <c r="J977" s="24">
        <f>I977*$E$3</f>
        <v/>
      </c>
      <c r="K977" s="20">
        <f>(I977+M977)/2</f>
        <v/>
      </c>
      <c r="L977" s="27">
        <f>(J977+N977)/2</f>
        <v/>
      </c>
      <c r="M977" s="20" t="n">
        <v>13.3068</v>
      </c>
      <c r="N977" s="9">
        <f>M977*$E$3</f>
        <v/>
      </c>
    </row>
    <row r="978" ht="11" customHeight="1">
      <c r="A978" s="97" t="inlineStr">
        <is>
          <t>0024449</t>
        </is>
      </c>
      <c r="B978" s="79" t="inlineStr">
        <is>
          <t>Комплект ящика Dragon-Pro, Soft-Close, L=300, H=127, 40кг, т.серый (HB023004AX, E30)</t>
        </is>
      </c>
      <c r="C978" s="92" t="n"/>
      <c r="D978" s="125" t="inlineStr">
        <is>
          <t>в наличии</t>
        </is>
      </c>
      <c r="E978" s="97" t="inlineStr">
        <is>
          <t>компл</t>
        </is>
      </c>
      <c r="F978" s="19" t="n">
        <v>1</v>
      </c>
      <c r="G978" s="65">
        <f>I978*1.2</f>
        <v/>
      </c>
      <c r="H978" s="24">
        <f>J978*1.2</f>
        <v/>
      </c>
      <c r="I978" s="20" t="n">
        <v>15.9682</v>
      </c>
      <c r="J978" s="24">
        <f>I978*$E$3</f>
        <v/>
      </c>
      <c r="K978" s="20">
        <f>(I978+M978)/2</f>
        <v/>
      </c>
      <c r="L978" s="27">
        <f>(J978+N978)/2</f>
        <v/>
      </c>
      <c r="M978" s="20" t="n">
        <v>13.3068</v>
      </c>
      <c r="N978" s="9">
        <f>M978*$E$3</f>
        <v/>
      </c>
    </row>
    <row r="979" ht="11" customHeight="1">
      <c r="A979" s="97" t="inlineStr">
        <is>
          <t>0024382</t>
        </is>
      </c>
      <c r="B979" s="79" t="inlineStr">
        <is>
          <t>Комплект ящика Dragon-Pro, Soft-Close, L=300, H=178, 40кг, белый (HB033004AX, E29)</t>
        </is>
      </c>
      <c r="C979" s="92" t="n"/>
      <c r="D979" s="125" t="inlineStr">
        <is>
          <t>в наличии</t>
        </is>
      </c>
      <c r="E979" s="97" t="inlineStr">
        <is>
          <t>компл</t>
        </is>
      </c>
      <c r="F979" s="19" t="n">
        <v>1</v>
      </c>
      <c r="G979" s="65">
        <f>I979*1.2</f>
        <v/>
      </c>
      <c r="H979" s="24">
        <f>J979*1.2</f>
        <v/>
      </c>
      <c r="I979" s="20" t="n">
        <v>18.1319</v>
      </c>
      <c r="J979" s="24">
        <f>I979*$E$3</f>
        <v/>
      </c>
      <c r="K979" s="20">
        <f>(I979+M979)/2</f>
        <v/>
      </c>
      <c r="L979" s="27">
        <f>(J979+N979)/2</f>
        <v/>
      </c>
      <c r="M979" s="20" t="n">
        <v>15.1099</v>
      </c>
      <c r="N979" s="9">
        <f>M979*$E$3</f>
        <v/>
      </c>
    </row>
    <row r="980" ht="11" customHeight="1">
      <c r="A980" s="97" t="inlineStr">
        <is>
          <t>0024454</t>
        </is>
      </c>
      <c r="B980" s="79" t="inlineStr">
        <is>
          <t>Комплект ящика Dragon-Pro, Soft-Close, L=300, H=178, 40кг, т.серый (HB033004AX, E30)</t>
        </is>
      </c>
      <c r="C980" s="92" t="n"/>
      <c r="D980" s="125" t="inlineStr">
        <is>
          <t>в наличии</t>
        </is>
      </c>
      <c r="E980" s="97" t="inlineStr">
        <is>
          <t>компл</t>
        </is>
      </c>
      <c r="F980" s="19" t="n">
        <v>1</v>
      </c>
      <c r="G980" s="65">
        <f>I980*1.2</f>
        <v/>
      </c>
      <c r="H980" s="24">
        <f>J980*1.2</f>
        <v/>
      </c>
      <c r="I980" s="20" t="n">
        <v>18.1319</v>
      </c>
      <c r="J980" s="24">
        <f>I980*$E$3</f>
        <v/>
      </c>
      <c r="K980" s="20">
        <f>(I980+M980)/2</f>
        <v/>
      </c>
      <c r="L980" s="27">
        <f>(J980+N980)/2</f>
        <v/>
      </c>
      <c r="M980" s="20" t="n">
        <v>15.1099</v>
      </c>
      <c r="N980" s="9">
        <f>M980*$E$3</f>
        <v/>
      </c>
    </row>
    <row r="981" ht="11" customHeight="1">
      <c r="A981" s="97" t="inlineStr">
        <is>
          <t>0024387</t>
        </is>
      </c>
      <c r="B981" s="79" t="inlineStr">
        <is>
          <t>Комплект ящика Dragon-Pro, Soft-Close, L=300, H=209, 40кг, белый (HB0C3004AX, E29)</t>
        </is>
      </c>
      <c r="C981" s="92" t="n"/>
      <c r="D981" s="125" t="inlineStr">
        <is>
          <t>в наличии</t>
        </is>
      </c>
      <c r="E981" s="97" t="inlineStr">
        <is>
          <t>компл</t>
        </is>
      </c>
      <c r="F981" s="19" t="n">
        <v>1</v>
      </c>
      <c r="G981" s="65">
        <f>I981*1.2</f>
        <v/>
      </c>
      <c r="H981" s="24">
        <f>J981*1.2</f>
        <v/>
      </c>
      <c r="I981" s="20" t="n">
        <v>19.9898</v>
      </c>
      <c r="J981" s="24">
        <f>I981*$E$3</f>
        <v/>
      </c>
      <c r="K981" s="20">
        <f>(I981+M981)/2</f>
        <v/>
      </c>
      <c r="L981" s="27">
        <f>(J981+N981)/2</f>
        <v/>
      </c>
      <c r="M981" s="20" t="n">
        <v>16.6582</v>
      </c>
      <c r="N981" s="9">
        <f>M981*$E$3</f>
        <v/>
      </c>
    </row>
    <row r="982" ht="11" customHeight="1">
      <c r="A982" s="97" t="inlineStr">
        <is>
          <t>0024459</t>
        </is>
      </c>
      <c r="B982" s="79" t="inlineStr">
        <is>
          <t>Комплект ящика Dragon-Pro, Soft-Close, L=300, H=209, 40кг, т.серый (HB0C3004AX, E30)</t>
        </is>
      </c>
      <c r="C982" s="92" t="n"/>
      <c r="D982" s="125" t="inlineStr">
        <is>
          <t>в наличии</t>
        </is>
      </c>
      <c r="E982" s="97" t="inlineStr">
        <is>
          <t>компл</t>
        </is>
      </c>
      <c r="F982" s="19" t="n">
        <v>1</v>
      </c>
      <c r="G982" s="65">
        <f>I982*1.2</f>
        <v/>
      </c>
      <c r="H982" s="24">
        <f>J982*1.2</f>
        <v/>
      </c>
      <c r="I982" s="20" t="n">
        <v>19.9898</v>
      </c>
      <c r="J982" s="24">
        <f>I982*$E$3</f>
        <v/>
      </c>
      <c r="K982" s="20">
        <f>(I982+M982)/2</f>
        <v/>
      </c>
      <c r="L982" s="27">
        <f>(J982+N982)/2</f>
        <v/>
      </c>
      <c r="M982" s="20" t="n">
        <v>16.6582</v>
      </c>
      <c r="N982" s="9">
        <f>M982*$E$3</f>
        <v/>
      </c>
    </row>
    <row r="983" ht="12" customHeight="1">
      <c r="A983" s="97" t="inlineStr">
        <is>
          <t>0024392</t>
        </is>
      </c>
      <c r="B983" s="79" t="inlineStr">
        <is>
          <t>Комплект ящика Dragon-Pro, Soft-Close, L=300, H=238, 40кг, белый (HB043004AX, E29)</t>
        </is>
      </c>
      <c r="C983" s="92" t="n"/>
      <c r="D983" s="125" t="inlineStr">
        <is>
          <t>в наличии</t>
        </is>
      </c>
      <c r="E983" s="97" t="inlineStr">
        <is>
          <t>компл</t>
        </is>
      </c>
      <c r="F983" s="19" t="n">
        <v>1</v>
      </c>
      <c r="G983" s="65">
        <f>I983*1.2</f>
        <v/>
      </c>
      <c r="H983" s="24">
        <f>J983*1.2</f>
        <v/>
      </c>
      <c r="I983" s="20" t="n">
        <v>21.8681</v>
      </c>
      <c r="J983" s="24">
        <f>I983*$E$3</f>
        <v/>
      </c>
      <c r="K983" s="20">
        <f>(I983+M983)/2</f>
        <v/>
      </c>
      <c r="L983" s="27">
        <f>(J983+N983)/2</f>
        <v/>
      </c>
      <c r="M983" s="20" t="n">
        <v>18.2234</v>
      </c>
      <c r="N983" s="9">
        <f>M983*$E$3</f>
        <v/>
      </c>
    </row>
    <row r="984" ht="12" customHeight="1">
      <c r="A984" s="97" t="inlineStr">
        <is>
          <t>0024514</t>
        </is>
      </c>
      <c r="B984" s="79" t="inlineStr">
        <is>
          <t>Комплект ящика Dragon-Pro, Soft-Close, L=300, H=238, 40кг, т.серый (HB043004AX, E30)</t>
        </is>
      </c>
      <c r="C984" s="92" t="n"/>
      <c r="D984" s="125" t="inlineStr">
        <is>
          <t>в наличии</t>
        </is>
      </c>
      <c r="E984" s="97" t="inlineStr">
        <is>
          <t>компл</t>
        </is>
      </c>
      <c r="F984" s="19" t="n">
        <v>1</v>
      </c>
      <c r="G984" s="65">
        <f>I984*1.2</f>
        <v/>
      </c>
      <c r="H984" s="24">
        <f>J984*1.2</f>
        <v/>
      </c>
      <c r="I984" s="20" t="n">
        <v>21.8681</v>
      </c>
      <c r="J984" s="24">
        <f>I984*$E$3</f>
        <v/>
      </c>
      <c r="K984" s="20">
        <f>(I984+M984)/2</f>
        <v/>
      </c>
      <c r="L984" s="27">
        <f>(J984+N984)/2</f>
        <v/>
      </c>
      <c r="M984" s="20" t="n">
        <v>18.2234</v>
      </c>
      <c r="N984" s="9">
        <f>M984*$E$3</f>
        <v/>
      </c>
    </row>
    <row r="985" ht="12" customHeight="1">
      <c r="A985" s="97" t="inlineStr">
        <is>
          <t>0024368</t>
        </is>
      </c>
      <c r="B985" s="79" t="inlineStr">
        <is>
          <t>Комплект ящика Dragon-Pro, Soft-Close, L=350, H= 80, 40кг, белый (HB003504AX, E29)</t>
        </is>
      </c>
      <c r="C985" s="92" t="n"/>
      <c r="D985" s="125" t="inlineStr">
        <is>
          <t>в наличии</t>
        </is>
      </c>
      <c r="E985" s="97" t="inlineStr">
        <is>
          <t>компл</t>
        </is>
      </c>
      <c r="F985" s="19" t="n">
        <v>1</v>
      </c>
      <c r="G985" s="65">
        <f>I985*1.2</f>
        <v/>
      </c>
      <c r="H985" s="24">
        <f>J985*1.2</f>
        <v/>
      </c>
      <c r="I985" s="20" t="n">
        <v>14.5493</v>
      </c>
      <c r="J985" s="24">
        <f>I985*$E$3</f>
        <v/>
      </c>
      <c r="K985" s="20">
        <f>(I985+M985)/2</f>
        <v/>
      </c>
      <c r="L985" s="27">
        <f>(J985+N985)/2</f>
        <v/>
      </c>
      <c r="M985" s="20" t="n">
        <v>12.1245</v>
      </c>
      <c r="N985" s="9">
        <f>M985*$E$3</f>
        <v/>
      </c>
    </row>
    <row r="986" ht="12" customHeight="1">
      <c r="A986" s="97" t="inlineStr">
        <is>
          <t>0024439</t>
        </is>
      </c>
      <c r="B986" s="79" t="inlineStr">
        <is>
          <t>Комплект ящика Dragon-Pro, Soft-Close, L=350, H= 80, 40кг, т.серый (HB003504AX, E30)</t>
        </is>
      </c>
      <c r="C986" s="92" t="n"/>
      <c r="D986" s="125" t="inlineStr">
        <is>
          <t>в наличии</t>
        </is>
      </c>
      <c r="E986" s="97" t="inlineStr">
        <is>
          <t>компл</t>
        </is>
      </c>
      <c r="F986" s="19" t="n">
        <v>1</v>
      </c>
      <c r="G986" s="65">
        <f>I986*1.2</f>
        <v/>
      </c>
      <c r="H986" s="24">
        <f>J986*1.2</f>
        <v/>
      </c>
      <c r="I986" s="20" t="n">
        <v>14.5493</v>
      </c>
      <c r="J986" s="24">
        <f>I986*$E$3</f>
        <v/>
      </c>
      <c r="K986" s="20">
        <f>(I986+M986)/2</f>
        <v/>
      </c>
      <c r="L986" s="27">
        <f>(J986+N986)/2</f>
        <v/>
      </c>
      <c r="M986" s="20" t="n">
        <v>12.1245</v>
      </c>
      <c r="N986" s="9">
        <f>M986*$E$3</f>
        <v/>
      </c>
    </row>
    <row r="987" ht="12" customHeight="1">
      <c r="A987" s="97" t="inlineStr">
        <is>
          <t>0024373</t>
        </is>
      </c>
      <c r="B987" s="79" t="inlineStr">
        <is>
          <t>Комплект ящика Dragon-Pro, Soft-Close, L=350, H= 95, 40кг, белый (HB013504AX, E29)</t>
        </is>
      </c>
      <c r="C987" s="92" t="n"/>
      <c r="D987" s="125" t="inlineStr">
        <is>
          <t>в наличии</t>
        </is>
      </c>
      <c r="E987" s="97" t="inlineStr">
        <is>
          <t>компл</t>
        </is>
      </c>
      <c r="F987" s="19" t="n">
        <v>1</v>
      </c>
      <c r="G987" s="65">
        <f>I987*1.2</f>
        <v/>
      </c>
      <c r="H987" s="24">
        <f>J987*1.2</f>
        <v/>
      </c>
      <c r="I987" s="20" t="n">
        <v>14.5495</v>
      </c>
      <c r="J987" s="24">
        <f>I987*$E$3</f>
        <v/>
      </c>
      <c r="K987" s="20">
        <f>(I987+M987)/2</f>
        <v/>
      </c>
      <c r="L987" s="27">
        <f>(J987+N987)/2</f>
        <v/>
      </c>
      <c r="M987" s="20" t="n">
        <v>12.1246</v>
      </c>
      <c r="N987" s="9">
        <f>M987*$E$3</f>
        <v/>
      </c>
    </row>
    <row r="988" ht="12" customHeight="1">
      <c r="A988" s="97" t="inlineStr">
        <is>
          <t>0024444</t>
        </is>
      </c>
      <c r="B988" s="79" t="inlineStr">
        <is>
          <t>Комплект ящика Dragon-Pro, Soft-Close, L=350, H= 95, 40кг, т.серый (HB013504AX, E30)</t>
        </is>
      </c>
      <c r="C988" s="92" t="n"/>
      <c r="D988" s="125" t="inlineStr">
        <is>
          <t>в наличии</t>
        </is>
      </c>
      <c r="E988" s="97" t="inlineStr">
        <is>
          <t>компл</t>
        </is>
      </c>
      <c r="F988" s="19" t="n">
        <v>1</v>
      </c>
      <c r="G988" s="65">
        <f>I988*1.2</f>
        <v/>
      </c>
      <c r="H988" s="24">
        <f>J988*1.2</f>
        <v/>
      </c>
      <c r="I988" s="20" t="n">
        <v>14.5495</v>
      </c>
      <c r="J988" s="24">
        <f>I988*$E$3</f>
        <v/>
      </c>
      <c r="K988" s="20">
        <f>(I988+M988)/2</f>
        <v/>
      </c>
      <c r="L988" s="27">
        <f>(J988+N988)/2</f>
        <v/>
      </c>
      <c r="M988" s="20" t="n">
        <v>12.1246</v>
      </c>
      <c r="N988" s="9">
        <f>M988*$E$3</f>
        <v/>
      </c>
    </row>
    <row r="989" ht="12" customHeight="1">
      <c r="A989" s="97" t="inlineStr">
        <is>
          <t>0024378</t>
        </is>
      </c>
      <c r="B989" s="79" t="inlineStr">
        <is>
          <t>Комплект ящика Dragon-Pro, Soft-Close, L=350, H=127, 40кг, белый (HB023504AX, E29)</t>
        </is>
      </c>
      <c r="C989" s="92" t="n"/>
      <c r="D989" s="125" t="inlineStr">
        <is>
          <t>в наличии</t>
        </is>
      </c>
      <c r="E989" s="97" t="inlineStr">
        <is>
          <t>компл</t>
        </is>
      </c>
      <c r="F989" s="19" t="n">
        <v>1</v>
      </c>
      <c r="G989" s="65">
        <f>I989*1.2</f>
        <v/>
      </c>
      <c r="H989" s="24">
        <f>J989*1.2</f>
        <v/>
      </c>
      <c r="I989" s="20" t="n">
        <v>17.2169</v>
      </c>
      <c r="J989" s="24">
        <f>I989*$E$3</f>
        <v/>
      </c>
      <c r="K989" s="20">
        <f>(I989+M989)/2</f>
        <v/>
      </c>
      <c r="L989" s="27">
        <f>(J989+N989)/2</f>
        <v/>
      </c>
      <c r="M989" s="20" t="n">
        <v>14.3475</v>
      </c>
      <c r="N989" s="9">
        <f>M989*$E$3</f>
        <v/>
      </c>
    </row>
    <row r="990" ht="12" customHeight="1">
      <c r="A990" s="97" t="inlineStr">
        <is>
          <t>0024450</t>
        </is>
      </c>
      <c r="B990" s="79" t="inlineStr">
        <is>
          <t>Комплект ящика Dragon-Pro, Soft-Close, L=350, H=127, 40кг, т.серый (HB023504AX, E30)</t>
        </is>
      </c>
      <c r="C990" s="92" t="n"/>
      <c r="D990" s="125" t="inlineStr">
        <is>
          <t>в наличии</t>
        </is>
      </c>
      <c r="E990" s="97" t="inlineStr">
        <is>
          <t>компл</t>
        </is>
      </c>
      <c r="F990" s="19" t="n">
        <v>1</v>
      </c>
      <c r="G990" s="65">
        <f>I990*1.2</f>
        <v/>
      </c>
      <c r="H990" s="24">
        <f>J990*1.2</f>
        <v/>
      </c>
      <c r="I990" s="20" t="n">
        <v>17.2169</v>
      </c>
      <c r="J990" s="24">
        <f>I990*$E$3</f>
        <v/>
      </c>
      <c r="K990" s="20">
        <f>(I990+M990)/2</f>
        <v/>
      </c>
      <c r="L990" s="27">
        <f>(J990+N990)/2</f>
        <v/>
      </c>
      <c r="M990" s="20" t="n">
        <v>14.3475</v>
      </c>
      <c r="N990" s="9">
        <f>M990*$E$3</f>
        <v/>
      </c>
    </row>
    <row r="991" ht="12" customHeight="1">
      <c r="A991" s="97" t="inlineStr">
        <is>
          <t>0024383</t>
        </is>
      </c>
      <c r="B991" s="79" t="inlineStr">
        <is>
          <t>Комплект ящика Dragon-Pro, Soft-Close, L=350, H=178, 40кг, белый (HB033504AX, E29)</t>
        </is>
      </c>
      <c r="C991" s="92" t="n"/>
      <c r="D991" s="125" t="inlineStr">
        <is>
          <t>в наличии</t>
        </is>
      </c>
      <c r="E991" s="97" t="inlineStr">
        <is>
          <t>компл</t>
        </is>
      </c>
      <c r="F991" s="19" t="n">
        <v>1</v>
      </c>
      <c r="G991" s="65">
        <f>I991*1.2</f>
        <v/>
      </c>
      <c r="H991" s="24">
        <f>J991*1.2</f>
        <v/>
      </c>
      <c r="I991" s="20" t="n">
        <v>19.4688</v>
      </c>
      <c r="J991" s="24">
        <f>I991*$E$3</f>
        <v/>
      </c>
      <c r="K991" s="20">
        <f>(I991+M991)/2</f>
        <v/>
      </c>
      <c r="L991" s="27">
        <f>(J991+N991)/2</f>
        <v/>
      </c>
      <c r="M991" s="20" t="n">
        <v>16.224</v>
      </c>
      <c r="N991" s="9">
        <f>M991*$E$3</f>
        <v/>
      </c>
    </row>
    <row r="992" ht="12" customHeight="1">
      <c r="A992" s="97" t="inlineStr">
        <is>
          <t>0024455</t>
        </is>
      </c>
      <c r="B992" s="79" t="inlineStr">
        <is>
          <t>Комплект ящика Dragon-Pro, Soft-Close, L=350, H=178, 40кг, т.серый (HB033504AX, E30)</t>
        </is>
      </c>
      <c r="C992" s="92" t="n"/>
      <c r="D992" s="125" t="inlineStr">
        <is>
          <t>в наличии</t>
        </is>
      </c>
      <c r="E992" s="97" t="inlineStr">
        <is>
          <t>компл</t>
        </is>
      </c>
      <c r="F992" s="19" t="n">
        <v>1</v>
      </c>
      <c r="G992" s="65">
        <f>I992*1.2</f>
        <v/>
      </c>
      <c r="H992" s="24">
        <f>J992*1.2</f>
        <v/>
      </c>
      <c r="I992" s="20" t="n">
        <v>19.4688</v>
      </c>
      <c r="J992" s="24">
        <f>I992*$E$3</f>
        <v/>
      </c>
      <c r="K992" s="20">
        <f>(I992+M992)/2</f>
        <v/>
      </c>
      <c r="L992" s="27">
        <f>(J992+N992)/2</f>
        <v/>
      </c>
      <c r="M992" s="20" t="n">
        <v>16.224</v>
      </c>
      <c r="N992" s="9">
        <f>M992*$E$3</f>
        <v/>
      </c>
    </row>
    <row r="993" ht="12" customHeight="1">
      <c r="A993" s="97" t="inlineStr">
        <is>
          <t>0024388</t>
        </is>
      </c>
      <c r="B993" s="79" t="inlineStr">
        <is>
          <t>Комплект ящика Dragon-Pro, Soft-Close, L=350, H=209, 40кг, белый (HB0C3504AX, E29)</t>
        </is>
      </c>
      <c r="C993" s="92" t="n"/>
      <c r="D993" s="125" t="inlineStr">
        <is>
          <t>в наличии</t>
        </is>
      </c>
      <c r="E993" s="97" t="inlineStr">
        <is>
          <t>компл</t>
        </is>
      </c>
      <c r="F993" s="19" t="n">
        <v>1</v>
      </c>
      <c r="G993" s="65">
        <f>I993*1.2</f>
        <v/>
      </c>
      <c r="H993" s="24">
        <f>J993*1.2</f>
        <v/>
      </c>
      <c r="I993" s="20" t="n">
        <v>21.4929</v>
      </c>
      <c r="J993" s="24">
        <f>I993*$E$3</f>
        <v/>
      </c>
      <c r="K993" s="20">
        <f>(I993+M993)/2</f>
        <v/>
      </c>
      <c r="L993" s="27">
        <f>(J993+N993)/2</f>
        <v/>
      </c>
      <c r="M993" s="20" t="n">
        <v>17.9108</v>
      </c>
      <c r="N993" s="9">
        <f>M993*$E$3</f>
        <v/>
      </c>
    </row>
    <row r="994" ht="12" customHeight="1">
      <c r="A994" s="97" t="inlineStr">
        <is>
          <t>0024460</t>
        </is>
      </c>
      <c r="B994" s="79" t="inlineStr">
        <is>
          <t>Комплект ящика Dragon-Pro, Soft-Close, L=350, H=209, 40кг, т.серый (HB0C3504AX, E30)</t>
        </is>
      </c>
      <c r="C994" s="92" t="n"/>
      <c r="D994" s="125" t="inlineStr">
        <is>
          <t>в наличии</t>
        </is>
      </c>
      <c r="E994" s="97" t="inlineStr">
        <is>
          <t>компл</t>
        </is>
      </c>
      <c r="F994" s="19" t="n">
        <v>1</v>
      </c>
      <c r="G994" s="65">
        <f>I994*1.2</f>
        <v/>
      </c>
      <c r="H994" s="24">
        <f>J994*1.2</f>
        <v/>
      </c>
      <c r="I994" s="20" t="n">
        <v>21.4929</v>
      </c>
      <c r="J994" s="24">
        <f>I994*$E$3</f>
        <v/>
      </c>
      <c r="K994" s="20">
        <f>(I994+M994)/2</f>
        <v/>
      </c>
      <c r="L994" s="27">
        <f>(J994+N994)/2</f>
        <v/>
      </c>
      <c r="M994" s="20" t="n">
        <v>17.9108</v>
      </c>
      <c r="N994" s="9">
        <f>M994*$E$3</f>
        <v/>
      </c>
    </row>
    <row r="995" ht="12" customHeight="1">
      <c r="A995" s="97" t="inlineStr">
        <is>
          <t>0024393</t>
        </is>
      </c>
      <c r="B995" s="79" t="inlineStr">
        <is>
          <t>Комплект ящика Dragon-Pro, Soft-Close, L=350, H=238, 40кг, белый (HB043504AX, E29)</t>
        </is>
      </c>
      <c r="C995" s="92" t="n"/>
      <c r="D995" s="125" t="inlineStr">
        <is>
          <t>в наличии</t>
        </is>
      </c>
      <c r="E995" s="97" t="inlineStr">
        <is>
          <t>компл</t>
        </is>
      </c>
      <c r="F995" s="19" t="n">
        <v>1</v>
      </c>
      <c r="G995" s="65">
        <f>I995*1.2</f>
        <v/>
      </c>
      <c r="H995" s="24">
        <f>J995*1.2</f>
        <v/>
      </c>
      <c r="I995" s="20" t="n">
        <v>23.5115</v>
      </c>
      <c r="J995" s="24">
        <f>I995*$E$3</f>
        <v/>
      </c>
      <c r="K995" s="20">
        <f>(I995+M995)/2</f>
        <v/>
      </c>
      <c r="L995" s="27">
        <f>(J995+N995)/2</f>
        <v/>
      </c>
      <c r="M995" s="20" t="n">
        <v>19.593</v>
      </c>
      <c r="N995" s="9">
        <f>M995*$E$3</f>
        <v/>
      </c>
    </row>
    <row r="996" ht="12" customHeight="1">
      <c r="A996" s="97" t="inlineStr">
        <is>
          <t>0024515</t>
        </is>
      </c>
      <c r="B996" s="79" t="inlineStr">
        <is>
          <t>Комплект ящика Dragon-Pro, Soft-Close, L=350, H=238, 40кг, т.серый (HB043504AX, E30)</t>
        </is>
      </c>
      <c r="C996" s="92" t="n"/>
      <c r="D996" s="125" t="inlineStr">
        <is>
          <t>в наличии</t>
        </is>
      </c>
      <c r="E996" s="97" t="inlineStr">
        <is>
          <t>компл</t>
        </is>
      </c>
      <c r="F996" s="19" t="n">
        <v>1</v>
      </c>
      <c r="G996" s="65">
        <f>I996*1.2</f>
        <v/>
      </c>
      <c r="H996" s="24">
        <f>J996*1.2</f>
        <v/>
      </c>
      <c r="I996" s="20" t="n">
        <v>23.5115</v>
      </c>
      <c r="J996" s="24">
        <f>I996*$E$3</f>
        <v/>
      </c>
      <c r="K996" s="20">
        <f>(I996+M996)/2</f>
        <v/>
      </c>
      <c r="L996" s="27">
        <f>(J996+N996)/2</f>
        <v/>
      </c>
      <c r="M996" s="20" t="n">
        <v>19.593</v>
      </c>
      <c r="N996" s="9">
        <f>M996*$E$3</f>
        <v/>
      </c>
    </row>
    <row r="997" ht="12" customHeight="1">
      <c r="A997" s="97" t="inlineStr">
        <is>
          <t>0024379</t>
        </is>
      </c>
      <c r="B997" s="79" t="inlineStr">
        <is>
          <t>Комплект ящика Dragon-Pro, Soft-Close, L=400, H=127, 40кг, белый (HB024004AX, E29)</t>
        </is>
      </c>
      <c r="C997" s="92" t="n"/>
      <c r="D997" s="125" t="inlineStr">
        <is>
          <t>в наличии</t>
        </is>
      </c>
      <c r="E997" s="97" t="inlineStr">
        <is>
          <t>компл</t>
        </is>
      </c>
      <c r="F997" s="19" t="n">
        <v>1</v>
      </c>
      <c r="G997" s="65">
        <f>I997*1.2</f>
        <v/>
      </c>
      <c r="H997" s="24">
        <f>J997*1.2</f>
        <v/>
      </c>
      <c r="I997" s="20" t="n">
        <v>17.9611</v>
      </c>
      <c r="J997" s="24">
        <f>I997*$E$3</f>
        <v/>
      </c>
      <c r="K997" s="20">
        <f>(I997+M997)/2</f>
        <v/>
      </c>
      <c r="L997" s="27">
        <f>(J997+N997)/2</f>
        <v/>
      </c>
      <c r="M997" s="20" t="n">
        <v>14.9676</v>
      </c>
      <c r="N997" s="9">
        <f>M997*$E$3</f>
        <v/>
      </c>
    </row>
    <row r="998" ht="12" customHeight="1">
      <c r="A998" s="97" t="inlineStr">
        <is>
          <t>0024451</t>
        </is>
      </c>
      <c r="B998" s="79" t="inlineStr">
        <is>
          <t>Комплект ящика Dragon-Pro, Soft-Close, L=400, H=127, 40кг, т.серый (HB024004AX, E30)</t>
        </is>
      </c>
      <c r="C998" s="92" t="n"/>
      <c r="D998" s="125" t="inlineStr">
        <is>
          <t>в наличии</t>
        </is>
      </c>
      <c r="E998" s="97" t="inlineStr">
        <is>
          <t>компл</t>
        </is>
      </c>
      <c r="F998" s="19" t="n">
        <v>1</v>
      </c>
      <c r="G998" s="65">
        <f>I998*1.2</f>
        <v/>
      </c>
      <c r="H998" s="24">
        <f>J998*1.2</f>
        <v/>
      </c>
      <c r="I998" s="20" t="n">
        <v>17.9611</v>
      </c>
      <c r="J998" s="24">
        <f>I998*$E$3</f>
        <v/>
      </c>
      <c r="K998" s="20">
        <f>(I998+M998)/2</f>
        <v/>
      </c>
      <c r="L998" s="27">
        <f>(J998+N998)/2</f>
        <v/>
      </c>
      <c r="M998" s="20" t="n">
        <v>14.9676</v>
      </c>
      <c r="N998" s="9">
        <f>M998*$E$3</f>
        <v/>
      </c>
    </row>
    <row r="999" ht="12" customHeight="1">
      <c r="A999" s="97" t="inlineStr">
        <is>
          <t>0024384</t>
        </is>
      </c>
      <c r="B999" s="79" t="inlineStr">
        <is>
          <t>Комплект ящика Dragon-Pro, Soft-Close, L=400, H=178, 40кг, белый (HB034004AX, E29)</t>
        </is>
      </c>
      <c r="C999" s="92" t="n"/>
      <c r="D999" s="125" t="inlineStr">
        <is>
          <t>в наличии</t>
        </is>
      </c>
      <c r="E999" s="97" t="inlineStr">
        <is>
          <t>компл</t>
        </is>
      </c>
      <c r="F999" s="19" t="n">
        <v>1</v>
      </c>
      <c r="G999" s="65">
        <f>I999*1.2</f>
        <v/>
      </c>
      <c r="H999" s="24">
        <f>J999*1.2</f>
        <v/>
      </c>
      <c r="I999" s="20" t="n">
        <v>20.3385</v>
      </c>
      <c r="J999" s="24">
        <f>I999*$E$3</f>
        <v/>
      </c>
      <c r="K999" s="20">
        <f>(I999+M999)/2</f>
        <v/>
      </c>
      <c r="L999" s="27">
        <f>(J999+N999)/2</f>
        <v/>
      </c>
      <c r="M999" s="20" t="n">
        <v>16.9488</v>
      </c>
      <c r="N999" s="9">
        <f>M999*$E$3</f>
        <v/>
      </c>
    </row>
    <row r="1000" ht="12" customHeight="1">
      <c r="A1000" s="97" t="inlineStr">
        <is>
          <t>0024456</t>
        </is>
      </c>
      <c r="B1000" s="79" t="inlineStr">
        <is>
          <t>Комплект ящика Dragon-Pro, Soft-Close, L=400, H=178, 40кг, т.серый (HB034004AX, E30)</t>
        </is>
      </c>
      <c r="C1000" s="92" t="n"/>
      <c r="D1000" s="125" t="inlineStr">
        <is>
          <t>в наличии</t>
        </is>
      </c>
      <c r="E1000" s="97" t="inlineStr">
        <is>
          <t>компл</t>
        </is>
      </c>
      <c r="F1000" s="19" t="n">
        <v>1</v>
      </c>
      <c r="G1000" s="65">
        <f>I1000*1.2</f>
        <v/>
      </c>
      <c r="H1000" s="24">
        <f>J1000*1.2</f>
        <v/>
      </c>
      <c r="I1000" s="20" t="n">
        <v>20.3385</v>
      </c>
      <c r="J1000" s="24">
        <f>I1000*$E$3</f>
        <v/>
      </c>
      <c r="K1000" s="20">
        <f>(I1000+M1000)/2</f>
        <v/>
      </c>
      <c r="L1000" s="27">
        <f>(J1000+N1000)/2</f>
        <v/>
      </c>
      <c r="M1000" s="20" t="n">
        <v>16.9488</v>
      </c>
      <c r="N1000" s="9">
        <f>M1000*$E$3</f>
        <v/>
      </c>
    </row>
    <row r="1001" ht="12" customHeight="1">
      <c r="A1001" s="97" t="inlineStr">
        <is>
          <t>0024389</t>
        </is>
      </c>
      <c r="B1001" s="79" t="inlineStr">
        <is>
          <t>Комплект ящика Dragon-Pro, Soft-Close, L=400, H=209, 40кг, белый (HB0C4004AX, E29)</t>
        </is>
      </c>
      <c r="C1001" s="92" t="n"/>
      <c r="D1001" s="125" t="inlineStr">
        <is>
          <t>в наличии</t>
        </is>
      </c>
      <c r="E1001" s="97" t="inlineStr">
        <is>
          <t>компл</t>
        </is>
      </c>
      <c r="F1001" s="19" t="n">
        <v>1</v>
      </c>
      <c r="G1001" s="65">
        <f>I1001*1.2</f>
        <v/>
      </c>
      <c r="H1001" s="24">
        <f>J1001*1.2</f>
        <v/>
      </c>
      <c r="I1001" s="20" t="n">
        <v>22.3899</v>
      </c>
      <c r="J1001" s="24">
        <f>I1001*$E$3</f>
        <v/>
      </c>
      <c r="K1001" s="20">
        <f>(I1001+M1001)/2</f>
        <v/>
      </c>
      <c r="L1001" s="27">
        <f>(J1001+N1001)/2</f>
        <v/>
      </c>
      <c r="M1001" s="20" t="n">
        <v>18.6583</v>
      </c>
      <c r="N1001" s="9">
        <f>M1001*$E$3</f>
        <v/>
      </c>
    </row>
    <row r="1002" ht="12" customHeight="1">
      <c r="A1002" s="97" t="inlineStr">
        <is>
          <t>0024461</t>
        </is>
      </c>
      <c r="B1002" s="79" t="inlineStr">
        <is>
          <t>Комплект ящика Dragon-Pro, Soft-Close, L=400, H=209, 40кг, т.серый (HB0C4004AX, E30)</t>
        </is>
      </c>
      <c r="C1002" s="92" t="n"/>
      <c r="D1002" s="125" t="inlineStr">
        <is>
          <t>в наличии</t>
        </is>
      </c>
      <c r="E1002" s="97" t="inlineStr">
        <is>
          <t>компл</t>
        </is>
      </c>
      <c r="F1002" s="19" t="n">
        <v>1</v>
      </c>
      <c r="G1002" s="65">
        <f>I1002*1.2</f>
        <v/>
      </c>
      <c r="H1002" s="24">
        <f>J1002*1.2</f>
        <v/>
      </c>
      <c r="I1002" s="20" t="n">
        <v>22.3899</v>
      </c>
      <c r="J1002" s="24">
        <f>I1002*$E$3</f>
        <v/>
      </c>
      <c r="K1002" s="20">
        <f>(I1002+M1002)/2</f>
        <v/>
      </c>
      <c r="L1002" s="27">
        <f>(J1002+N1002)/2</f>
        <v/>
      </c>
      <c r="M1002" s="20" t="n">
        <v>18.6583</v>
      </c>
      <c r="N1002" s="9">
        <f>M1002*$E$3</f>
        <v/>
      </c>
    </row>
    <row r="1003" ht="12" customHeight="1">
      <c r="A1003" s="97" t="inlineStr">
        <is>
          <t>0024394</t>
        </is>
      </c>
      <c r="B1003" s="79" t="inlineStr">
        <is>
          <t>Комплект ящика Dragon-Pro, Soft-Close, L=400, H=238, 40кг, белый (HB044004AX, E29)</t>
        </is>
      </c>
      <c r="C1003" s="92" t="n"/>
      <c r="D1003" s="125" t="inlineStr">
        <is>
          <t>в наличии</t>
        </is>
      </c>
      <c r="E1003" s="97" t="inlineStr">
        <is>
          <t>компл</t>
        </is>
      </c>
      <c r="F1003" s="19" t="n">
        <v>1</v>
      </c>
      <c r="G1003" s="65">
        <f>I1003*1.2</f>
        <v/>
      </c>
      <c r="H1003" s="24">
        <f>J1003*1.2</f>
        <v/>
      </c>
      <c r="I1003" s="20" t="n">
        <v>24.4943</v>
      </c>
      <c r="J1003" s="24">
        <f>I1003*$E$3</f>
        <v/>
      </c>
      <c r="K1003" s="20">
        <f>(I1003+M1003)/2</f>
        <v/>
      </c>
      <c r="L1003" s="27">
        <f>(J1003+N1003)/2</f>
        <v/>
      </c>
      <c r="M1003" s="20" t="n">
        <v>20.412</v>
      </c>
      <c r="N1003" s="9">
        <f>M1003*$E$3</f>
        <v/>
      </c>
    </row>
    <row r="1004" ht="12" customHeight="1">
      <c r="A1004" s="97" t="inlineStr">
        <is>
          <t>0024516</t>
        </is>
      </c>
      <c r="B1004" s="79" t="inlineStr">
        <is>
          <t>Комплект ящика Dragon-Pro, Soft-Close, L=400, H=238, 40кг, т.серый (HB044004AX, E30)</t>
        </is>
      </c>
      <c r="C1004" s="92" t="n"/>
      <c r="D1004" s="125" t="inlineStr">
        <is>
          <t>в наличии</t>
        </is>
      </c>
      <c r="E1004" s="97" t="inlineStr">
        <is>
          <t>компл</t>
        </is>
      </c>
      <c r="F1004" s="19" t="n">
        <v>1</v>
      </c>
      <c r="G1004" s="65">
        <f>I1004*1.2</f>
        <v/>
      </c>
      <c r="H1004" s="24">
        <f>J1004*1.2</f>
        <v/>
      </c>
      <c r="I1004" s="20" t="n">
        <v>24.4943</v>
      </c>
      <c r="J1004" s="24">
        <f>I1004*$E$3</f>
        <v/>
      </c>
      <c r="K1004" s="20">
        <f>(I1004+M1004)/2</f>
        <v/>
      </c>
      <c r="L1004" s="27">
        <f>(J1004+N1004)/2</f>
        <v/>
      </c>
      <c r="M1004" s="20" t="n">
        <v>20.412</v>
      </c>
      <c r="N1004" s="9">
        <f>M1004*$E$3</f>
        <v/>
      </c>
    </row>
    <row r="1005" ht="12" customHeight="1">
      <c r="A1005" s="97" t="inlineStr">
        <is>
          <t>0024369</t>
        </is>
      </c>
      <c r="B1005" s="79" t="inlineStr">
        <is>
          <t>Комплект ящика Dragon-Pro, Soft-Close, L=400, H=80, 40кг, белый (HB004004AX, E29)</t>
        </is>
      </c>
      <c r="C1005" s="92" t="n"/>
      <c r="D1005" s="125" t="inlineStr">
        <is>
          <t>в наличии</t>
        </is>
      </c>
      <c r="E1005" s="97" t="inlineStr">
        <is>
          <t>компл</t>
        </is>
      </c>
      <c r="F1005" s="19" t="n">
        <v>1</v>
      </c>
      <c r="G1005" s="65">
        <f>I1005*1.2</f>
        <v/>
      </c>
      <c r="H1005" s="24">
        <f>J1005*1.2</f>
        <v/>
      </c>
      <c r="I1005" s="20" t="n">
        <v>15.3137</v>
      </c>
      <c r="J1005" s="24">
        <f>I1005*$E$3</f>
        <v/>
      </c>
      <c r="K1005" s="20">
        <f>(I1005+M1005)/2</f>
        <v/>
      </c>
      <c r="L1005" s="27">
        <f>(J1005+N1005)/2</f>
        <v/>
      </c>
      <c r="M1005" s="20" t="n">
        <v>12.7615</v>
      </c>
      <c r="N1005" s="9">
        <f>M1005*$E$3</f>
        <v/>
      </c>
    </row>
    <row r="1006" ht="12" customHeight="1">
      <c r="A1006" s="97" t="inlineStr">
        <is>
          <t>0024440</t>
        </is>
      </c>
      <c r="B1006" s="79" t="inlineStr">
        <is>
          <t>Комплект ящика Dragon-Pro, Soft-Close, L=400, H=80, 40кг, т.серый (HB004004AX, E30)</t>
        </is>
      </c>
      <c r="C1006" s="92" t="n"/>
      <c r="D1006" s="125" t="inlineStr">
        <is>
          <t>в наличии</t>
        </is>
      </c>
      <c r="E1006" s="97" t="inlineStr">
        <is>
          <t>компл</t>
        </is>
      </c>
      <c r="F1006" s="19" t="n">
        <v>1</v>
      </c>
      <c r="G1006" s="65">
        <f>I1006*1.2</f>
        <v/>
      </c>
      <c r="H1006" s="24">
        <f>J1006*1.2</f>
        <v/>
      </c>
      <c r="I1006" s="20" t="n">
        <v>15.3137</v>
      </c>
      <c r="J1006" s="24">
        <f>I1006*$E$3</f>
        <v/>
      </c>
      <c r="K1006" s="20">
        <f>(I1006+M1006)/2</f>
        <v/>
      </c>
      <c r="L1006" s="27">
        <f>(J1006+N1006)/2</f>
        <v/>
      </c>
      <c r="M1006" s="20" t="n">
        <v>12.7615</v>
      </c>
      <c r="N1006" s="9">
        <f>M1006*$E$3</f>
        <v/>
      </c>
    </row>
    <row r="1007" ht="12" customHeight="1">
      <c r="A1007" s="97" t="inlineStr">
        <is>
          <t>0024374</t>
        </is>
      </c>
      <c r="B1007" s="79" t="inlineStr">
        <is>
          <t>Комплект ящика Dragon-Pro, Soft-Close, L=400, H=95, 40кг, белый (HB014004AX, E29)</t>
        </is>
      </c>
      <c r="C1007" s="92" t="n"/>
      <c r="D1007" s="125" t="inlineStr">
        <is>
          <t>в наличии</t>
        </is>
      </c>
      <c r="E1007" s="97" t="inlineStr">
        <is>
          <t>компл</t>
        </is>
      </c>
      <c r="F1007" s="19" t="n">
        <v>1</v>
      </c>
      <c r="G1007" s="65">
        <f>I1007*1.2</f>
        <v/>
      </c>
      <c r="H1007" s="24">
        <f>J1007*1.2</f>
        <v/>
      </c>
      <c r="I1007" s="20" t="n">
        <v>15.3137</v>
      </c>
      <c r="J1007" s="24">
        <f>I1007*$E$3</f>
        <v/>
      </c>
      <c r="K1007" s="20">
        <f>(I1007+M1007)/2</f>
        <v/>
      </c>
      <c r="L1007" s="27">
        <f>(J1007+N1007)/2</f>
        <v/>
      </c>
      <c r="M1007" s="20" t="n">
        <v>12.7615</v>
      </c>
      <c r="N1007" s="9">
        <f>M1007*$E$3</f>
        <v/>
      </c>
    </row>
    <row r="1008" ht="12" customHeight="1">
      <c r="A1008" s="97" t="inlineStr">
        <is>
          <t>0024446</t>
        </is>
      </c>
      <c r="B1008" s="79" t="inlineStr">
        <is>
          <t>Комплект ящика Dragon-Pro, Soft-Close, L=400, H=95, 40кг, т.серый (HB014004AX, E30)</t>
        </is>
      </c>
      <c r="C1008" s="92" t="n"/>
      <c r="D1008" s="125" t="inlineStr">
        <is>
          <t>в наличии</t>
        </is>
      </c>
      <c r="E1008" s="97" t="inlineStr">
        <is>
          <t>компл</t>
        </is>
      </c>
      <c r="F1008" s="19" t="n">
        <v>1</v>
      </c>
      <c r="G1008" s="65">
        <f>I1008*1.2</f>
        <v/>
      </c>
      <c r="H1008" s="24">
        <f>J1008*1.2</f>
        <v/>
      </c>
      <c r="I1008" s="20" t="n">
        <v>15.3137</v>
      </c>
      <c r="J1008" s="24">
        <f>I1008*$E$3</f>
        <v/>
      </c>
      <c r="K1008" s="20">
        <f>(I1008+M1008)/2</f>
        <v/>
      </c>
      <c r="L1008" s="27">
        <f>(J1008+N1008)/2</f>
        <v/>
      </c>
      <c r="M1008" s="20" t="n">
        <v>12.7615</v>
      </c>
      <c r="N1008" s="9">
        <f>M1008*$E$3</f>
        <v/>
      </c>
    </row>
    <row r="1009" ht="12" customHeight="1">
      <c r="A1009" s="97" t="inlineStr">
        <is>
          <t>0024380</t>
        </is>
      </c>
      <c r="B1009" s="79" t="inlineStr">
        <is>
          <t>Комплект ящика Dragon-Pro, Soft-Close, L=450, H=127, 40кг, белый (HB024504AX, E29)</t>
        </is>
      </c>
      <c r="C1009" s="92" t="n"/>
      <c r="D1009" s="125" t="inlineStr">
        <is>
          <t>в наличии</t>
        </is>
      </c>
      <c r="E1009" s="97" t="inlineStr">
        <is>
          <t>компл</t>
        </is>
      </c>
      <c r="F1009" s="19" t="n">
        <v>1</v>
      </c>
      <c r="G1009" s="65">
        <f>I1009*1.2</f>
        <v/>
      </c>
      <c r="H1009" s="24">
        <f>J1009*1.2</f>
        <v/>
      </c>
      <c r="I1009" s="20" t="n">
        <v>18.6649</v>
      </c>
      <c r="J1009" s="24">
        <f>I1009*$E$3</f>
        <v/>
      </c>
      <c r="K1009" s="20">
        <f>(I1009+M1009)/2</f>
        <v/>
      </c>
      <c r="L1009" s="27">
        <f>(J1009+N1009)/2</f>
        <v/>
      </c>
      <c r="M1009" s="20" t="n">
        <v>15.5541</v>
      </c>
      <c r="N1009" s="9">
        <f>M1009*$E$3</f>
        <v/>
      </c>
    </row>
    <row r="1010" ht="12" customHeight="1">
      <c r="A1010" s="97" t="inlineStr">
        <is>
          <t>0024452</t>
        </is>
      </c>
      <c r="B1010" s="79" t="inlineStr">
        <is>
          <t>Комплект ящика Dragon-Pro, Soft-Close, L=450, H=127, 40кг, т.серый (HB024504AX, E30)</t>
        </is>
      </c>
      <c r="C1010" s="92" t="n"/>
      <c r="D1010" s="125" t="inlineStr">
        <is>
          <t>в наличии</t>
        </is>
      </c>
      <c r="E1010" s="97" t="inlineStr">
        <is>
          <t>компл</t>
        </is>
      </c>
      <c r="F1010" s="19" t="n">
        <v>1</v>
      </c>
      <c r="G1010" s="65">
        <f>I1010*1.2</f>
        <v/>
      </c>
      <c r="H1010" s="24">
        <f>J1010*1.2</f>
        <v/>
      </c>
      <c r="I1010" s="20" t="n">
        <v>18.6649</v>
      </c>
      <c r="J1010" s="24">
        <f>I1010*$E$3</f>
        <v/>
      </c>
      <c r="K1010" s="20">
        <f>(I1010+M1010)/2</f>
        <v/>
      </c>
      <c r="L1010" s="27">
        <f>(J1010+N1010)/2</f>
        <v/>
      </c>
      <c r="M1010" s="20" t="n">
        <v>15.5541</v>
      </c>
      <c r="N1010" s="9">
        <f>M1010*$E$3</f>
        <v/>
      </c>
    </row>
    <row r="1011" ht="12" customHeight="1">
      <c r="A1011" s="97" t="inlineStr">
        <is>
          <t>0024385</t>
        </is>
      </c>
      <c r="B1011" s="79" t="inlineStr">
        <is>
          <t>Комплект ящика Dragon-Pro, Soft-Close, L=450, H=178, 40кг, белый (HB034504AX, E29)</t>
        </is>
      </c>
      <c r="C1011" s="92" t="n"/>
      <c r="D1011" s="125" t="inlineStr">
        <is>
          <t>в наличии</t>
        </is>
      </c>
      <c r="E1011" s="97" t="inlineStr">
        <is>
          <t>компл</t>
        </is>
      </c>
      <c r="F1011" s="19" t="n">
        <v>1</v>
      </c>
      <c r="G1011" s="65">
        <f>I1011*1.2</f>
        <v/>
      </c>
      <c r="H1011" s="24">
        <f>J1011*1.2</f>
        <v/>
      </c>
      <c r="I1011" s="20" t="n">
        <v>21.1328</v>
      </c>
      <c r="J1011" s="24">
        <f>I1011*$E$3</f>
        <v/>
      </c>
      <c r="K1011" s="20">
        <f>(I1011+M1011)/2</f>
        <v/>
      </c>
      <c r="L1011" s="27">
        <f>(J1011+N1011)/2</f>
        <v/>
      </c>
      <c r="M1011" s="20" t="n">
        <v>17.6107</v>
      </c>
      <c r="N1011" s="9">
        <f>M1011*$E$3</f>
        <v/>
      </c>
    </row>
    <row r="1012" ht="12" customHeight="1">
      <c r="A1012" s="97" t="inlineStr">
        <is>
          <t>0024457</t>
        </is>
      </c>
      <c r="B1012" s="79" t="inlineStr">
        <is>
          <t>Комплект ящика Dragon-Pro, Soft-Close, L=450, H=178, 40кг, т.серый (HB034504AX, E30)</t>
        </is>
      </c>
      <c r="C1012" s="92" t="n"/>
      <c r="D1012" s="126" t="inlineStr">
        <is>
          <t>в пути</t>
        </is>
      </c>
      <c r="E1012" s="97" t="inlineStr">
        <is>
          <t>компл</t>
        </is>
      </c>
      <c r="F1012" s="19" t="n">
        <v>1</v>
      </c>
      <c r="G1012" s="65">
        <f>I1012*1.2</f>
        <v/>
      </c>
      <c r="H1012" s="24">
        <f>J1012*1.2</f>
        <v/>
      </c>
      <c r="I1012" s="20" t="n">
        <v>21.1328</v>
      </c>
      <c r="J1012" s="24">
        <f>I1012*$E$3</f>
        <v/>
      </c>
      <c r="K1012" s="20">
        <f>(I1012+M1012)/2</f>
        <v/>
      </c>
      <c r="L1012" s="27">
        <f>(J1012+N1012)/2</f>
        <v/>
      </c>
      <c r="M1012" s="20" t="n">
        <v>17.6107</v>
      </c>
      <c r="N1012" s="9">
        <f>M1012*$E$3</f>
        <v/>
      </c>
    </row>
    <row r="1013" ht="12" customHeight="1">
      <c r="A1013" s="97" t="inlineStr">
        <is>
          <t>0024390</t>
        </is>
      </c>
      <c r="B1013" s="79" t="inlineStr">
        <is>
          <t>Комплект ящика Dragon-Pro, Soft-Close, L=450, H=209, 40кг, белый (HB0C4504AX, E29)</t>
        </is>
      </c>
      <c r="C1013" s="92" t="n"/>
      <c r="D1013" s="125" t="inlineStr">
        <is>
          <t>в наличии</t>
        </is>
      </c>
      <c r="E1013" s="97" t="inlineStr">
        <is>
          <t>компл</t>
        </is>
      </c>
      <c r="F1013" s="19" t="n">
        <v>1</v>
      </c>
      <c r="G1013" s="65">
        <f>I1013*1.2</f>
        <v/>
      </c>
      <c r="H1013" s="24">
        <f>J1013*1.2</f>
        <v/>
      </c>
      <c r="I1013" s="20" t="n">
        <v>23.3225</v>
      </c>
      <c r="J1013" s="24">
        <f>I1013*$E$3</f>
        <v/>
      </c>
      <c r="K1013" s="20">
        <f>(I1013+M1013)/2</f>
        <v/>
      </c>
      <c r="L1013" s="27">
        <f>(J1013+N1013)/2</f>
        <v/>
      </c>
      <c r="M1013" s="20" t="n">
        <v>19.4354</v>
      </c>
      <c r="N1013" s="9">
        <f>M1013*$E$3</f>
        <v/>
      </c>
    </row>
    <row r="1014" ht="12" customHeight="1">
      <c r="A1014" s="97" t="inlineStr">
        <is>
          <t>0024462</t>
        </is>
      </c>
      <c r="B1014" s="79" t="inlineStr">
        <is>
          <t>Комплект ящика Dragon-Pro, Soft-Close, L=450, H=209, 40кг, т.серый (HB0C4504AX, E30)</t>
        </is>
      </c>
      <c r="C1014" s="92" t="n"/>
      <c r="D1014" s="125" t="inlineStr">
        <is>
          <t>в наличии</t>
        </is>
      </c>
      <c r="E1014" s="97" t="inlineStr">
        <is>
          <t>компл</t>
        </is>
      </c>
      <c r="F1014" s="19" t="n">
        <v>1</v>
      </c>
      <c r="G1014" s="65">
        <f>I1014*1.2</f>
        <v/>
      </c>
      <c r="H1014" s="24">
        <f>J1014*1.2</f>
        <v/>
      </c>
      <c r="I1014" s="20" t="n">
        <v>23.3225</v>
      </c>
      <c r="J1014" s="24">
        <f>I1014*$E$3</f>
        <v/>
      </c>
      <c r="K1014" s="20">
        <f>(I1014+M1014)/2</f>
        <v/>
      </c>
      <c r="L1014" s="27">
        <f>(J1014+N1014)/2</f>
        <v/>
      </c>
      <c r="M1014" s="20" t="n">
        <v>19.4354</v>
      </c>
      <c r="N1014" s="9">
        <f>M1014*$E$3</f>
        <v/>
      </c>
    </row>
    <row r="1015" ht="12" customHeight="1">
      <c r="A1015" s="97" t="inlineStr">
        <is>
          <t>0024396</t>
        </is>
      </c>
      <c r="B1015" s="79" t="inlineStr">
        <is>
          <t>Комплект ящика Dragon-Pro, Soft-Close, L=450, H=238, 40кг, белый (HB044504AX, E29)</t>
        </is>
      </c>
      <c r="C1015" s="92" t="n"/>
      <c r="D1015" s="125" t="inlineStr">
        <is>
          <t>в наличии</t>
        </is>
      </c>
      <c r="E1015" s="97" t="inlineStr">
        <is>
          <t>компл</t>
        </is>
      </c>
      <c r="F1015" s="19" t="n">
        <v>1</v>
      </c>
      <c r="G1015" s="65">
        <f>I1015*1.2</f>
        <v/>
      </c>
      <c r="H1015" s="24">
        <f>J1015*1.2</f>
        <v/>
      </c>
      <c r="I1015" s="20" t="n">
        <v>25.5133</v>
      </c>
      <c r="J1015" s="24">
        <f>I1015*$E$3</f>
        <v/>
      </c>
      <c r="K1015" s="20">
        <f>(I1015+M1015)/2</f>
        <v/>
      </c>
      <c r="L1015" s="27">
        <f>(J1015+N1015)/2</f>
        <v/>
      </c>
      <c r="M1015" s="20" t="n">
        <v>21.2611</v>
      </c>
      <c r="N1015" s="9">
        <f>M1015*$E$3</f>
        <v/>
      </c>
    </row>
    <row r="1016" ht="12" customHeight="1">
      <c r="A1016" s="97" t="inlineStr">
        <is>
          <t>0024517</t>
        </is>
      </c>
      <c r="B1016" s="79" t="inlineStr">
        <is>
          <t>Комплект ящика Dragon-Pro, Soft-Close, L=450, H=238, 40кг, т.серый (HB044504AX, E30)</t>
        </is>
      </c>
      <c r="C1016" s="92" t="n"/>
      <c r="D1016" s="125" t="inlineStr">
        <is>
          <t>в наличии</t>
        </is>
      </c>
      <c r="E1016" s="97" t="inlineStr">
        <is>
          <t>компл</t>
        </is>
      </c>
      <c r="F1016" s="19" t="n">
        <v>1</v>
      </c>
      <c r="G1016" s="65">
        <f>I1016*1.2</f>
        <v/>
      </c>
      <c r="H1016" s="24">
        <f>J1016*1.2</f>
        <v/>
      </c>
      <c r="I1016" s="20" t="n">
        <v>25.5133</v>
      </c>
      <c r="J1016" s="24">
        <f>I1016*$E$3</f>
        <v/>
      </c>
      <c r="K1016" s="20">
        <f>(I1016+M1016)/2</f>
        <v/>
      </c>
      <c r="L1016" s="27">
        <f>(J1016+N1016)/2</f>
        <v/>
      </c>
      <c r="M1016" s="20" t="n">
        <v>21.2611</v>
      </c>
      <c r="N1016" s="9">
        <f>M1016*$E$3</f>
        <v/>
      </c>
    </row>
    <row r="1017" ht="12" customHeight="1">
      <c r="A1017" s="97" t="inlineStr">
        <is>
          <t>0024370</t>
        </is>
      </c>
      <c r="B1017" s="79" t="inlineStr">
        <is>
          <t>Комплект ящика Dragon-Pro, Soft-Close, L=450, H=80, 40кг, белый (HB004504AX, E29)</t>
        </is>
      </c>
      <c r="C1017" s="92" t="n"/>
      <c r="D1017" s="125" t="inlineStr">
        <is>
          <t>в наличии</t>
        </is>
      </c>
      <c r="E1017" s="97" t="inlineStr">
        <is>
          <t>компл</t>
        </is>
      </c>
      <c r="F1017" s="19" t="n">
        <v>1</v>
      </c>
      <c r="G1017" s="65">
        <f>I1017*1.2</f>
        <v/>
      </c>
      <c r="H1017" s="24">
        <f>J1017*1.2</f>
        <v/>
      </c>
      <c r="I1017" s="20" t="n">
        <v>16.7726</v>
      </c>
      <c r="J1017" s="24">
        <f>I1017*$E$3</f>
        <v/>
      </c>
      <c r="K1017" s="20">
        <f>(I1017+M1017)/2</f>
        <v/>
      </c>
      <c r="L1017" s="27">
        <f>(J1017+N1017)/2</f>
        <v/>
      </c>
      <c r="M1017" s="20" t="n">
        <v>13.9772</v>
      </c>
      <c r="N1017" s="9">
        <f>M1017*$E$3</f>
        <v/>
      </c>
    </row>
    <row r="1018" ht="12" customHeight="1">
      <c r="A1018" s="97" t="inlineStr">
        <is>
          <t>0024441</t>
        </is>
      </c>
      <c r="B1018" s="79" t="inlineStr">
        <is>
          <t>Комплект ящика Dragon-Pro, Soft-Close, L=450, H=80, 40кг, т.серый (HB004504AX, E30)</t>
        </is>
      </c>
      <c r="C1018" s="92" t="n"/>
      <c r="D1018" s="125" t="inlineStr">
        <is>
          <t>в наличии</t>
        </is>
      </c>
      <c r="E1018" s="97" t="inlineStr">
        <is>
          <t>компл</t>
        </is>
      </c>
      <c r="F1018" s="19" t="n">
        <v>1</v>
      </c>
      <c r="G1018" s="65">
        <f>I1018*1.2</f>
        <v/>
      </c>
      <c r="H1018" s="24">
        <f>J1018*1.2</f>
        <v/>
      </c>
      <c r="I1018" s="20" t="n">
        <v>16.7726</v>
      </c>
      <c r="J1018" s="24">
        <f>I1018*$E$3</f>
        <v/>
      </c>
      <c r="K1018" s="20">
        <f>(I1018+M1018)/2</f>
        <v/>
      </c>
      <c r="L1018" s="27">
        <f>(J1018+N1018)/2</f>
        <v/>
      </c>
      <c r="M1018" s="20" t="n">
        <v>13.9772</v>
      </c>
      <c r="N1018" s="9">
        <f>M1018*$E$3</f>
        <v/>
      </c>
    </row>
    <row r="1019" ht="12" customHeight="1">
      <c r="A1019" s="97" t="inlineStr">
        <is>
          <t>0024375</t>
        </is>
      </c>
      <c r="B1019" s="79" t="inlineStr">
        <is>
          <t>Комплект ящика Dragon-Pro, Soft-Close, L=450, H=95, 40кг, белый (HB014504AX, E29)</t>
        </is>
      </c>
      <c r="C1019" s="92" t="n"/>
      <c r="D1019" s="125" t="inlineStr">
        <is>
          <t>в наличии</t>
        </is>
      </c>
      <c r="E1019" s="97" t="inlineStr">
        <is>
          <t>компл</t>
        </is>
      </c>
      <c r="F1019" s="19" t="n">
        <v>1</v>
      </c>
      <c r="G1019" s="65">
        <f>I1019*1.2</f>
        <v/>
      </c>
      <c r="H1019" s="24">
        <f>J1019*1.2</f>
        <v/>
      </c>
      <c r="I1019" s="20" t="n">
        <v>16.2963</v>
      </c>
      <c r="J1019" s="24">
        <f>I1019*$E$3</f>
        <v/>
      </c>
      <c r="K1019" s="20">
        <f>(I1019+M1019)/2</f>
        <v/>
      </c>
      <c r="L1019" s="27">
        <f>(J1019+N1019)/2</f>
        <v/>
      </c>
      <c r="M1019" s="20" t="n">
        <v>13.5802</v>
      </c>
      <c r="N1019" s="9">
        <f>M1019*$E$3</f>
        <v/>
      </c>
    </row>
    <row r="1020" ht="12" customHeight="1">
      <c r="A1020" s="97" t="inlineStr">
        <is>
          <t>0024447</t>
        </is>
      </c>
      <c r="B1020" s="79" t="inlineStr">
        <is>
          <t>Комплект ящика Dragon-Pro, Soft-Close, L=450, H=95, 40кг, т.серый (HB014504AX, E30)</t>
        </is>
      </c>
      <c r="C1020" s="92" t="n"/>
      <c r="D1020" s="126" t="inlineStr">
        <is>
          <t>в пути</t>
        </is>
      </c>
      <c r="E1020" s="97" t="inlineStr">
        <is>
          <t>компл</t>
        </is>
      </c>
      <c r="F1020" s="19" t="n">
        <v>1</v>
      </c>
      <c r="G1020" s="65">
        <f>I1020*1.2</f>
        <v/>
      </c>
      <c r="H1020" s="24">
        <f>J1020*1.2</f>
        <v/>
      </c>
      <c r="I1020" s="20" t="n">
        <v>16.2963</v>
      </c>
      <c r="J1020" s="24">
        <f>I1020*$E$3</f>
        <v/>
      </c>
      <c r="K1020" s="20">
        <f>(I1020+M1020)/2</f>
        <v/>
      </c>
      <c r="L1020" s="27">
        <f>(J1020+N1020)/2</f>
        <v/>
      </c>
      <c r="M1020" s="20" t="n">
        <v>13.5802</v>
      </c>
      <c r="N1020" s="9">
        <f>M1020*$E$3</f>
        <v/>
      </c>
    </row>
    <row r="1021" ht="12" customHeight="1">
      <c r="A1021" s="97" t="inlineStr">
        <is>
          <t>0024371</t>
        </is>
      </c>
      <c r="B1021" s="79" t="inlineStr">
        <is>
          <t>Комплект ящика Dragon-Pro, Soft-Close, L=500, H= 80, 40кг, белый (HB005004AX, E29)</t>
        </is>
      </c>
      <c r="C1021" s="92" t="n"/>
      <c r="D1021" s="125" t="inlineStr">
        <is>
          <t>в наличии</t>
        </is>
      </c>
      <c r="E1021" s="97" t="inlineStr">
        <is>
          <t>компл</t>
        </is>
      </c>
      <c r="F1021" s="19" t="n">
        <v>1</v>
      </c>
      <c r="G1021" s="65">
        <f>I1021*1.2</f>
        <v/>
      </c>
      <c r="H1021" s="24">
        <f>J1021*1.2</f>
        <v/>
      </c>
      <c r="I1021" s="20" t="n">
        <v>17.6558</v>
      </c>
      <c r="J1021" s="24">
        <f>I1021*$E$3</f>
        <v/>
      </c>
      <c r="K1021" s="20">
        <f>(I1021+M1021)/2</f>
        <v/>
      </c>
      <c r="L1021" s="27">
        <f>(J1021+N1021)/2</f>
        <v/>
      </c>
      <c r="M1021" s="20" t="n">
        <v>14.7131</v>
      </c>
      <c r="N1021" s="9">
        <f>M1021*$E$3</f>
        <v/>
      </c>
    </row>
    <row r="1022" ht="12" customHeight="1">
      <c r="A1022" s="97" t="inlineStr">
        <is>
          <t>0024442</t>
        </is>
      </c>
      <c r="B1022" s="79" t="inlineStr">
        <is>
          <t>Комплект ящика Dragon-Pro, Soft-Close, L=500, H= 80, 40кг, т.серый (HB005004AX, E30)</t>
        </is>
      </c>
      <c r="C1022" s="92" t="n"/>
      <c r="D1022" s="125" t="inlineStr">
        <is>
          <t>в наличии</t>
        </is>
      </c>
      <c r="E1022" s="97" t="inlineStr">
        <is>
          <t>компл</t>
        </is>
      </c>
      <c r="F1022" s="19" t="n">
        <v>1</v>
      </c>
      <c r="G1022" s="65">
        <f>I1022*1.2</f>
        <v/>
      </c>
      <c r="H1022" s="24">
        <f>J1022*1.2</f>
        <v/>
      </c>
      <c r="I1022" s="20" t="n">
        <v>17.6558</v>
      </c>
      <c r="J1022" s="24">
        <f>I1022*$E$3</f>
        <v/>
      </c>
      <c r="K1022" s="20">
        <f>(I1022+M1022)/2</f>
        <v/>
      </c>
      <c r="L1022" s="27">
        <f>(J1022+N1022)/2</f>
        <v/>
      </c>
      <c r="M1022" s="20" t="n">
        <v>14.7131</v>
      </c>
      <c r="N1022" s="9">
        <f>M1022*$E$3</f>
        <v/>
      </c>
    </row>
    <row r="1023" ht="12" customHeight="1">
      <c r="A1023" s="97" t="inlineStr">
        <is>
          <t>0024376</t>
        </is>
      </c>
      <c r="B1023" s="79" t="inlineStr">
        <is>
          <t>Комплект ящика Dragon-Pro, Soft-Close, L=500, H= 95, 40кг, белый (HB015004AX, E29)</t>
        </is>
      </c>
      <c r="C1023" s="92" t="n"/>
      <c r="D1023" s="126" t="inlineStr">
        <is>
          <t>в пути</t>
        </is>
      </c>
      <c r="E1023" s="97" t="inlineStr">
        <is>
          <t>компл</t>
        </is>
      </c>
      <c r="F1023" s="19" t="n">
        <v>1</v>
      </c>
      <c r="G1023" s="65">
        <f>I1023*1.2</f>
        <v/>
      </c>
      <c r="H1023" s="24">
        <f>J1023*1.2</f>
        <v/>
      </c>
      <c r="I1023" s="20" t="n">
        <v>18.4035</v>
      </c>
      <c r="J1023" s="24">
        <f>I1023*$E$3</f>
        <v/>
      </c>
      <c r="K1023" s="20">
        <f>(I1023+M1023)/2</f>
        <v/>
      </c>
      <c r="L1023" s="27">
        <f>(J1023+N1023)/2</f>
        <v/>
      </c>
      <c r="M1023" s="20" t="n">
        <v>15.3362</v>
      </c>
      <c r="N1023" s="9">
        <f>M1023*$E$3</f>
        <v/>
      </c>
    </row>
    <row r="1024" ht="12" customHeight="1">
      <c r="A1024" s="97" t="inlineStr">
        <is>
          <t>0024448</t>
        </is>
      </c>
      <c r="B1024" s="79" t="inlineStr">
        <is>
          <t>Комплект ящика Dragon-Pro, Soft-Close, L=500, H= 95, 40кг, т.серый (HB015004AX, E30)</t>
        </is>
      </c>
      <c r="C1024" s="92" t="n"/>
      <c r="D1024" s="126" t="inlineStr">
        <is>
          <t>в пути</t>
        </is>
      </c>
      <c r="E1024" s="97" t="inlineStr">
        <is>
          <t>компл</t>
        </is>
      </c>
      <c r="F1024" s="19" t="n">
        <v>1</v>
      </c>
      <c r="G1024" s="65">
        <f>I1024*1.2</f>
        <v/>
      </c>
      <c r="H1024" s="24">
        <f>J1024*1.2</f>
        <v/>
      </c>
      <c r="I1024" s="20" t="n">
        <v>18.4035</v>
      </c>
      <c r="J1024" s="24">
        <f>I1024*$E$3</f>
        <v/>
      </c>
      <c r="K1024" s="20">
        <f>(I1024+M1024)/2</f>
        <v/>
      </c>
      <c r="L1024" s="27">
        <f>(J1024+N1024)/2</f>
        <v/>
      </c>
      <c r="M1024" s="20" t="n">
        <v>15.3362</v>
      </c>
      <c r="N1024" s="9">
        <f>M1024*$E$3</f>
        <v/>
      </c>
    </row>
    <row r="1025" ht="12" customHeight="1">
      <c r="A1025" s="97" t="inlineStr">
        <is>
          <t>0024381</t>
        </is>
      </c>
      <c r="B1025" s="79" t="inlineStr">
        <is>
          <t>Комплект ящика Dragon-Pro, Soft-Close, L=500, H=127, 40кг, белый (HB025004AX, E29)</t>
        </is>
      </c>
      <c r="C1025" s="92" t="n"/>
      <c r="D1025" s="72" t="inlineStr">
        <is>
          <t>-</t>
        </is>
      </c>
      <c r="E1025" s="97" t="inlineStr">
        <is>
          <t>компл</t>
        </is>
      </c>
      <c r="F1025" s="19" t="n">
        <v>1</v>
      </c>
      <c r="G1025" s="65">
        <f>I1025*1.2</f>
        <v/>
      </c>
      <c r="H1025" s="24">
        <f>J1025*1.2</f>
        <v/>
      </c>
      <c r="I1025" s="20" t="n">
        <v>0</v>
      </c>
      <c r="J1025" s="24">
        <f>I1025*$E$3</f>
        <v/>
      </c>
      <c r="K1025" s="20">
        <f>(I1025+M1025)/2</f>
        <v/>
      </c>
      <c r="L1025" s="27">
        <f>(J1025+N1025)/2</f>
        <v/>
      </c>
      <c r="M1025" s="20" t="n">
        <v>0</v>
      </c>
      <c r="N1025" s="9">
        <f>M1025*$E$3</f>
        <v/>
      </c>
    </row>
    <row r="1026" ht="12" customHeight="1">
      <c r="A1026" s="97" t="inlineStr">
        <is>
          <t>0024453</t>
        </is>
      </c>
      <c r="B1026" s="79" t="inlineStr">
        <is>
          <t>Комплект ящика Dragon-Pro, Soft-Close, L=500, H=127, 40кг, т.серый (HB025004AX, E30)</t>
        </is>
      </c>
      <c r="C1026" s="92" t="n"/>
      <c r="D1026" s="72" t="inlineStr">
        <is>
          <t>-</t>
        </is>
      </c>
      <c r="E1026" s="97" t="inlineStr">
        <is>
          <t>компл</t>
        </is>
      </c>
      <c r="F1026" s="19" t="n">
        <v>1</v>
      </c>
      <c r="G1026" s="65">
        <f>I1026*1.2</f>
        <v/>
      </c>
      <c r="H1026" s="24">
        <f>J1026*1.2</f>
        <v/>
      </c>
      <c r="I1026" s="20" t="n">
        <v>0</v>
      </c>
      <c r="J1026" s="24">
        <f>I1026*$E$3</f>
        <v/>
      </c>
      <c r="K1026" s="20">
        <f>(I1026+M1026)/2</f>
        <v/>
      </c>
      <c r="L1026" s="27">
        <f>(J1026+N1026)/2</f>
        <v/>
      </c>
      <c r="M1026" s="20" t="n">
        <v>0</v>
      </c>
      <c r="N1026" s="9">
        <f>M1026*$E$3</f>
        <v/>
      </c>
    </row>
    <row r="1027" ht="12" customHeight="1">
      <c r="A1027" s="97" t="inlineStr">
        <is>
          <t>0024386</t>
        </is>
      </c>
      <c r="B1027" s="79" t="inlineStr">
        <is>
          <t>Комплект ящика Dragon-Pro, Soft-Close, L=500, H=178, 40кг, белый (HB035004AX, E29)</t>
        </is>
      </c>
      <c r="C1027" s="92" t="n"/>
      <c r="D1027" s="125" t="inlineStr">
        <is>
          <t>в наличии</t>
        </is>
      </c>
      <c r="E1027" s="97" t="inlineStr">
        <is>
          <t>компл</t>
        </is>
      </c>
      <c r="F1027" s="19" t="n">
        <v>1</v>
      </c>
      <c r="G1027" s="65">
        <f>I1027*1.2</f>
        <v/>
      </c>
      <c r="H1027" s="24">
        <f>J1027*1.2</f>
        <v/>
      </c>
      <c r="I1027" s="20" t="n">
        <v>22.6284</v>
      </c>
      <c r="J1027" s="24">
        <f>I1027*$E$3</f>
        <v/>
      </c>
      <c r="K1027" s="20">
        <f>(I1027+M1027)/2</f>
        <v/>
      </c>
      <c r="L1027" s="27">
        <f>(J1027+N1027)/2</f>
        <v/>
      </c>
      <c r="M1027" s="20" t="n">
        <v>18.857</v>
      </c>
      <c r="N1027" s="9">
        <f>M1027*$E$3</f>
        <v/>
      </c>
    </row>
    <row r="1028" ht="12" customHeight="1">
      <c r="A1028" s="97" t="inlineStr">
        <is>
          <t>0024458</t>
        </is>
      </c>
      <c r="B1028" s="79" t="inlineStr">
        <is>
          <t>Комплект ящика Dragon-Pro, Soft-Close, L=500, H=178, 40кг, т.серый (HB035004AX, E30)</t>
        </is>
      </c>
      <c r="C1028" s="92" t="n"/>
      <c r="D1028" s="125" t="inlineStr">
        <is>
          <t>в наличии</t>
        </is>
      </c>
      <c r="E1028" s="97" t="inlineStr">
        <is>
          <t>компл</t>
        </is>
      </c>
      <c r="F1028" s="19" t="n">
        <v>1</v>
      </c>
      <c r="G1028" s="65">
        <f>I1028*1.2</f>
        <v/>
      </c>
      <c r="H1028" s="24">
        <f>J1028*1.2</f>
        <v/>
      </c>
      <c r="I1028" s="20" t="n">
        <v>22.6284</v>
      </c>
      <c r="J1028" s="24">
        <f>I1028*$E$3</f>
        <v/>
      </c>
      <c r="K1028" s="20">
        <f>(I1028+M1028)/2</f>
        <v/>
      </c>
      <c r="L1028" s="27">
        <f>(J1028+N1028)/2</f>
        <v/>
      </c>
      <c r="M1028" s="20" t="n">
        <v>18.857</v>
      </c>
      <c r="N1028" s="9">
        <f>M1028*$E$3</f>
        <v/>
      </c>
    </row>
    <row r="1029" ht="12" customHeight="1">
      <c r="A1029" s="97" t="inlineStr">
        <is>
          <t>0024391</t>
        </is>
      </c>
      <c r="B1029" s="79" t="inlineStr">
        <is>
          <t>Комплект ящика Dragon-Pro, Soft-Close, L=500, H=209, 40кг, белый (HB0C5004AX, E29)</t>
        </is>
      </c>
      <c r="C1029" s="92" t="n"/>
      <c r="D1029" s="125" t="inlineStr">
        <is>
          <t>в наличии</t>
        </is>
      </c>
      <c r="E1029" s="97" t="inlineStr">
        <is>
          <t>компл</t>
        </is>
      </c>
      <c r="F1029" s="19" t="n">
        <v>1</v>
      </c>
      <c r="G1029" s="65">
        <f>I1029*1.2</f>
        <v/>
      </c>
      <c r="H1029" s="24">
        <f>J1029*1.2</f>
        <v/>
      </c>
      <c r="I1029" s="20" t="n">
        <v>24.8084</v>
      </c>
      <c r="J1029" s="24">
        <f>I1029*$E$3</f>
        <v/>
      </c>
      <c r="K1029" s="20">
        <f>(I1029+M1029)/2</f>
        <v/>
      </c>
      <c r="L1029" s="27">
        <f>(J1029+N1029)/2</f>
        <v/>
      </c>
      <c r="M1029" s="20" t="n">
        <v>20.6736</v>
      </c>
      <c r="N1029" s="9">
        <f>M1029*$E$3</f>
        <v/>
      </c>
    </row>
    <row r="1030" ht="12" customHeight="1">
      <c r="A1030" s="97" t="inlineStr">
        <is>
          <t>0024463</t>
        </is>
      </c>
      <c r="B1030" s="79" t="inlineStr">
        <is>
          <t>Комплект ящика Dragon-Pro, Soft-Close, L=500, H=209, 40кг, т.серый (HB0C5004AX, E30)</t>
        </is>
      </c>
      <c r="C1030" s="92" t="n"/>
      <c r="D1030" s="125" t="inlineStr">
        <is>
          <t>в наличии</t>
        </is>
      </c>
      <c r="E1030" s="97" t="inlineStr">
        <is>
          <t>компл</t>
        </is>
      </c>
      <c r="F1030" s="19" t="n">
        <v>1</v>
      </c>
      <c r="G1030" s="65">
        <f>I1030*1.2</f>
        <v/>
      </c>
      <c r="H1030" s="24">
        <f>J1030*1.2</f>
        <v/>
      </c>
      <c r="I1030" s="20" t="n">
        <v>24.8084</v>
      </c>
      <c r="J1030" s="24">
        <f>I1030*$E$3</f>
        <v/>
      </c>
      <c r="K1030" s="20">
        <f>(I1030+M1030)/2</f>
        <v/>
      </c>
      <c r="L1030" s="27">
        <f>(J1030+N1030)/2</f>
        <v/>
      </c>
      <c r="M1030" s="20" t="n">
        <v>20.6736</v>
      </c>
      <c r="N1030" s="9">
        <f>M1030*$E$3</f>
        <v/>
      </c>
    </row>
    <row r="1031" ht="12" customHeight="1">
      <c r="A1031" s="97" t="inlineStr">
        <is>
          <t>0024397</t>
        </is>
      </c>
      <c r="B1031" s="79" t="inlineStr">
        <is>
          <t>Комплект ящика Dragon-Pro, Soft-Close, L=500, H=238, 40кг, белый (HB045004AX, E29)</t>
        </is>
      </c>
      <c r="C1031" s="92" t="n"/>
      <c r="D1031" s="125" t="inlineStr">
        <is>
          <t>в наличии</t>
        </is>
      </c>
      <c r="E1031" s="97" t="inlineStr">
        <is>
          <t>компл</t>
        </is>
      </c>
      <c r="F1031" s="19" t="n">
        <v>1</v>
      </c>
      <c r="G1031" s="65">
        <f>I1031*1.2</f>
        <v/>
      </c>
      <c r="H1031" s="24">
        <f>J1031*1.2</f>
        <v/>
      </c>
      <c r="I1031" s="20" t="n">
        <v>26.9886</v>
      </c>
      <c r="J1031" s="24">
        <f>I1031*$E$3</f>
        <v/>
      </c>
      <c r="K1031" s="20">
        <f>(I1031+M1031)/2</f>
        <v/>
      </c>
      <c r="L1031" s="27">
        <f>(J1031+N1031)/2</f>
        <v/>
      </c>
      <c r="M1031" s="20" t="n">
        <v>22.4905</v>
      </c>
      <c r="N1031" s="9">
        <f>M1031*$E$3</f>
        <v/>
      </c>
    </row>
    <row r="1032" ht="12" customHeight="1">
      <c r="A1032" s="97" t="inlineStr">
        <is>
          <t>0024518</t>
        </is>
      </c>
      <c r="B1032" s="79" t="inlineStr">
        <is>
          <t>Комплект ящика Dragon-Pro, Soft-Close, L=500, H=238, 40кг, т.серый (HB045004AX, E30)</t>
        </is>
      </c>
      <c r="C1032" s="92" t="n"/>
      <c r="D1032" s="125" t="inlineStr">
        <is>
          <t>в наличии</t>
        </is>
      </c>
      <c r="E1032" s="97" t="inlineStr">
        <is>
          <t>компл</t>
        </is>
      </c>
      <c r="F1032" s="19" t="n">
        <v>1</v>
      </c>
      <c r="G1032" s="65">
        <f>I1032*1.2</f>
        <v/>
      </c>
      <c r="H1032" s="24">
        <f>J1032*1.2</f>
        <v/>
      </c>
      <c r="I1032" s="20" t="n">
        <v>26.9886</v>
      </c>
      <c r="J1032" s="24">
        <f>I1032*$E$3</f>
        <v/>
      </c>
      <c r="K1032" s="20">
        <f>(I1032+M1032)/2</f>
        <v/>
      </c>
      <c r="L1032" s="27">
        <f>(J1032+N1032)/2</f>
        <v/>
      </c>
      <c r="M1032" s="20" t="n">
        <v>22.4905</v>
      </c>
      <c r="N1032" s="9">
        <f>M1032*$E$3</f>
        <v/>
      </c>
    </row>
    <row r="1033" ht="12" customHeight="1">
      <c r="A1033" s="97" t="inlineStr">
        <is>
          <t>0024398</t>
        </is>
      </c>
      <c r="B1033" s="79" t="inlineStr">
        <is>
          <t>Комплект.ящика Dragon-Pro, Push-Open, L=300, H= 80, 40кг, белый (HB603004AX, E29)</t>
        </is>
      </c>
      <c r="C1033" s="92" t="n"/>
      <c r="D1033" s="125" t="inlineStr">
        <is>
          <t>в наличии</t>
        </is>
      </c>
      <c r="E1033" s="97" t="inlineStr">
        <is>
          <t>компл</t>
        </is>
      </c>
      <c r="F1033" s="19" t="n">
        <v>1</v>
      </c>
      <c r="G1033" s="65">
        <f>I1033*1.2</f>
        <v/>
      </c>
      <c r="H1033" s="24">
        <f>J1033*1.2</f>
        <v/>
      </c>
      <c r="I1033" s="20" t="n">
        <v>14.5876</v>
      </c>
      <c r="J1033" s="24">
        <f>I1033*$E$3</f>
        <v/>
      </c>
      <c r="K1033" s="20">
        <f>(I1033+M1033)/2</f>
        <v/>
      </c>
      <c r="L1033" s="27">
        <f>(J1033+N1033)/2</f>
        <v/>
      </c>
      <c r="M1033" s="20" t="n">
        <v>12.1563</v>
      </c>
      <c r="N1033" s="9">
        <f>M1033*$E$3</f>
        <v/>
      </c>
    </row>
    <row r="1034" ht="12" customHeight="1">
      <c r="A1034" s="97" t="inlineStr">
        <is>
          <t>0024519</t>
        </is>
      </c>
      <c r="B1034" s="79" t="inlineStr">
        <is>
          <t>Комплект ящика Dragon-Pro, Push-Open, L=300, H= 80, 40кг, т.серый (HB603004AX, E30)</t>
        </is>
      </c>
      <c r="C1034" s="92" t="n"/>
      <c r="D1034" s="125" t="inlineStr">
        <is>
          <t>в наличии</t>
        </is>
      </c>
      <c r="E1034" s="97" t="inlineStr">
        <is>
          <t>компл</t>
        </is>
      </c>
      <c r="F1034" s="19" t="n">
        <v>1</v>
      </c>
      <c r="G1034" s="65">
        <f>I1034*1.2</f>
        <v/>
      </c>
      <c r="H1034" s="24">
        <f>J1034*1.2</f>
        <v/>
      </c>
      <c r="I1034" s="20" t="n">
        <v>14.5876</v>
      </c>
      <c r="J1034" s="24">
        <f>I1034*$E$3</f>
        <v/>
      </c>
      <c r="K1034" s="20">
        <f>(I1034+M1034)/2</f>
        <v/>
      </c>
      <c r="L1034" s="27">
        <f>(J1034+N1034)/2</f>
        <v/>
      </c>
      <c r="M1034" s="20" t="n">
        <v>12.1563</v>
      </c>
      <c r="N1034" s="9">
        <f>M1034*$E$3</f>
        <v/>
      </c>
    </row>
    <row r="1035" ht="12" customHeight="1">
      <c r="A1035" s="97" t="inlineStr">
        <is>
          <t>0024403</t>
        </is>
      </c>
      <c r="B1035" s="79" t="inlineStr">
        <is>
          <t>Комплект ящика Dragon-Pro, Push-Open, L=300, H= 95, 40кг, белый (HB613004AX, E29)</t>
        </is>
      </c>
      <c r="C1035" s="92" t="n"/>
      <c r="D1035" s="126" t="inlineStr">
        <is>
          <t>в пути</t>
        </is>
      </c>
      <c r="E1035" s="97" t="inlineStr">
        <is>
          <t>компл</t>
        </is>
      </c>
      <c r="F1035" s="19" t="n">
        <v>1</v>
      </c>
      <c r="G1035" s="65">
        <f>I1035*1.2</f>
        <v/>
      </c>
      <c r="H1035" s="24">
        <f>J1035*1.2</f>
        <v/>
      </c>
      <c r="I1035" s="20" t="n">
        <v>0</v>
      </c>
      <c r="J1035" s="24">
        <f>I1035*$E$3</f>
        <v/>
      </c>
      <c r="K1035" s="20">
        <f>(I1035+M1035)/2</f>
        <v/>
      </c>
      <c r="L1035" s="27">
        <f>(J1035+N1035)/2</f>
        <v/>
      </c>
      <c r="M1035" s="20" t="n">
        <v>0</v>
      </c>
      <c r="N1035" s="9">
        <f>M1035*$E$3</f>
        <v/>
      </c>
    </row>
    <row r="1036" ht="12" customHeight="1">
      <c r="A1036" s="97" t="inlineStr">
        <is>
          <t>0024524</t>
        </is>
      </c>
      <c r="B1036" s="79" t="inlineStr">
        <is>
          <t>Комплект ящика Dragon-Pro, Push-Open, L=300, H= 95, 40кг, т.серый (HB613004AX, E30)</t>
        </is>
      </c>
      <c r="C1036" s="92" t="n"/>
      <c r="D1036" s="126" t="inlineStr">
        <is>
          <t>в пути</t>
        </is>
      </c>
      <c r="E1036" s="97" t="inlineStr">
        <is>
          <t>компл</t>
        </is>
      </c>
      <c r="F1036" s="19" t="n">
        <v>1</v>
      </c>
      <c r="G1036" s="65">
        <f>I1036*1.2</f>
        <v/>
      </c>
      <c r="H1036" s="24">
        <f>J1036*1.2</f>
        <v/>
      </c>
      <c r="I1036" s="20" t="n">
        <v>0</v>
      </c>
      <c r="J1036" s="24">
        <f>I1036*$E$3</f>
        <v/>
      </c>
      <c r="K1036" s="20">
        <f>(I1036+M1036)/2</f>
        <v/>
      </c>
      <c r="L1036" s="27">
        <f>(J1036+N1036)/2</f>
        <v/>
      </c>
      <c r="M1036" s="20" t="n">
        <v>0</v>
      </c>
      <c r="N1036" s="9">
        <f>M1036*$E$3</f>
        <v/>
      </c>
    </row>
    <row r="1037" ht="12" customHeight="1">
      <c r="A1037" s="97" t="inlineStr">
        <is>
          <t>0024412</t>
        </is>
      </c>
      <c r="B1037" s="79" t="inlineStr">
        <is>
          <t>Комплект ящика Dragon-Pro, Push-Open, L=300, H=127, 40кг, белый (HB623004AX, E29)</t>
        </is>
      </c>
      <c r="C1037" s="92" t="n"/>
      <c r="D1037" s="125" t="inlineStr">
        <is>
          <t>в наличии</t>
        </is>
      </c>
      <c r="E1037" s="97" t="inlineStr">
        <is>
          <t>компл</t>
        </is>
      </c>
      <c r="F1037" s="19" t="n">
        <v>1</v>
      </c>
      <c r="G1037" s="65">
        <f>I1037*1.2</f>
        <v/>
      </c>
      <c r="H1037" s="24">
        <f>J1037*1.2</f>
        <v/>
      </c>
      <c r="I1037" s="20" t="n">
        <v>16.9697</v>
      </c>
      <c r="J1037" s="24">
        <f>I1037*$E$3</f>
        <v/>
      </c>
      <c r="K1037" s="20">
        <f>(I1037+M1037)/2</f>
        <v/>
      </c>
      <c r="L1037" s="27">
        <f>(J1037+N1037)/2</f>
        <v/>
      </c>
      <c r="M1037" s="20" t="n">
        <v>14.1414</v>
      </c>
      <c r="N1037" s="9">
        <f>M1037*$E$3</f>
        <v/>
      </c>
    </row>
    <row r="1038" ht="12" customHeight="1">
      <c r="A1038" s="97" t="inlineStr">
        <is>
          <t>0024532</t>
        </is>
      </c>
      <c r="B1038" s="79" t="inlineStr">
        <is>
          <t>Комплект ящика Dragon-Pro, Push-Open, L=300, H=127, 40кг, т.серый (HB623004AX, E30)</t>
        </is>
      </c>
      <c r="C1038" s="92" t="n"/>
      <c r="D1038" s="125" t="inlineStr">
        <is>
          <t>в наличии</t>
        </is>
      </c>
      <c r="E1038" s="97" t="inlineStr">
        <is>
          <t>компл</t>
        </is>
      </c>
      <c r="F1038" s="19" t="n">
        <v>1</v>
      </c>
      <c r="G1038" s="65">
        <f>I1038*1.2</f>
        <v/>
      </c>
      <c r="H1038" s="24">
        <f>J1038*1.2</f>
        <v/>
      </c>
      <c r="I1038" s="20" t="n">
        <v>16.9697</v>
      </c>
      <c r="J1038" s="24">
        <f>I1038*$E$3</f>
        <v/>
      </c>
      <c r="K1038" s="20">
        <f>(I1038+M1038)/2</f>
        <v/>
      </c>
      <c r="L1038" s="27">
        <f>(J1038+N1038)/2</f>
        <v/>
      </c>
      <c r="M1038" s="20" t="n">
        <v>14.1414</v>
      </c>
      <c r="N1038" s="9">
        <f>M1038*$E$3</f>
        <v/>
      </c>
    </row>
    <row r="1039" ht="12" customHeight="1">
      <c r="A1039" s="97" t="inlineStr">
        <is>
          <t>0024417</t>
        </is>
      </c>
      <c r="B1039" s="79" t="inlineStr">
        <is>
          <t>Комплект ящика Dragon-Pro, Push-Open, L=300, H=178, 40кг, белый (HB633004AX, E29)</t>
        </is>
      </c>
      <c r="C1039" s="92" t="n"/>
      <c r="D1039" s="125" t="inlineStr">
        <is>
          <t>в наличии</t>
        </is>
      </c>
      <c r="E1039" s="97" t="inlineStr">
        <is>
          <t>компл</t>
        </is>
      </c>
      <c r="F1039" s="19" t="n">
        <v>1</v>
      </c>
      <c r="G1039" s="65">
        <f>I1039*1.2</f>
        <v/>
      </c>
      <c r="H1039" s="24">
        <f>J1039*1.2</f>
        <v/>
      </c>
      <c r="I1039" s="20" t="n">
        <v>19.5234</v>
      </c>
      <c r="J1039" s="24">
        <f>I1039*$E$3</f>
        <v/>
      </c>
      <c r="K1039" s="20">
        <f>(I1039+M1039)/2</f>
        <v/>
      </c>
      <c r="L1039" s="27">
        <f>(J1039+N1039)/2</f>
        <v/>
      </c>
      <c r="M1039" s="20" t="n">
        <v>16.2695</v>
      </c>
      <c r="N1039" s="9">
        <f>M1039*$E$3</f>
        <v/>
      </c>
    </row>
    <row r="1040" ht="12" customHeight="1">
      <c r="A1040" s="97" t="inlineStr">
        <is>
          <t>0024537</t>
        </is>
      </c>
      <c r="B1040" s="79" t="inlineStr">
        <is>
          <t>Комплект ящика Dragon-Pro, Push-Open, L=300, H=178, 40кг, т.серый (HB633004AX, E30)</t>
        </is>
      </c>
      <c r="C1040" s="92" t="n"/>
      <c r="D1040" s="125" t="inlineStr">
        <is>
          <t>в наличии</t>
        </is>
      </c>
      <c r="E1040" s="97" t="inlineStr">
        <is>
          <t>компл</t>
        </is>
      </c>
      <c r="F1040" s="19" t="n">
        <v>1</v>
      </c>
      <c r="G1040" s="65">
        <f>I1040*1.2</f>
        <v/>
      </c>
      <c r="H1040" s="24">
        <f>J1040*1.2</f>
        <v/>
      </c>
      <c r="I1040" s="20" t="n">
        <v>19.5234</v>
      </c>
      <c r="J1040" s="24">
        <f>I1040*$E$3</f>
        <v/>
      </c>
      <c r="K1040" s="20">
        <f>(I1040+M1040)/2</f>
        <v/>
      </c>
      <c r="L1040" s="27">
        <f>(J1040+N1040)/2</f>
        <v/>
      </c>
      <c r="M1040" s="20" t="n">
        <v>16.2695</v>
      </c>
      <c r="N1040" s="9">
        <f>M1040*$E$3</f>
        <v/>
      </c>
    </row>
    <row r="1041" ht="12" customHeight="1">
      <c r="A1041" s="97" t="inlineStr">
        <is>
          <t>0024422</t>
        </is>
      </c>
      <c r="B1041" s="79" t="inlineStr">
        <is>
          <t>Комплект ящика Dragon-Pro, Push-Open, L=300, H=209, 40кг, белый (HB6C3004AX, E29)</t>
        </is>
      </c>
      <c r="C1041" s="92" t="n"/>
      <c r="D1041" s="125" t="inlineStr">
        <is>
          <t>в наличии</t>
        </is>
      </c>
      <c r="E1041" s="97" t="inlineStr">
        <is>
          <t>компл</t>
        </is>
      </c>
      <c r="F1041" s="19" t="n">
        <v>1</v>
      </c>
      <c r="G1041" s="65">
        <f>I1041*1.2</f>
        <v/>
      </c>
      <c r="H1041" s="24">
        <f>J1041*1.2</f>
        <v/>
      </c>
      <c r="I1041" s="20" t="n">
        <v>21.5857</v>
      </c>
      <c r="J1041" s="24">
        <f>I1041*$E$3</f>
        <v/>
      </c>
      <c r="K1041" s="20">
        <f>(I1041+M1041)/2</f>
        <v/>
      </c>
      <c r="L1041" s="27">
        <f>(J1041+N1041)/2</f>
        <v/>
      </c>
      <c r="M1041" s="20" t="n">
        <v>17.9881</v>
      </c>
      <c r="N1041" s="9">
        <f>M1041*$E$3</f>
        <v/>
      </c>
    </row>
    <row r="1042" ht="12" customHeight="1">
      <c r="A1042" s="97" t="inlineStr">
        <is>
          <t>0024543</t>
        </is>
      </c>
      <c r="B1042" s="79" t="inlineStr">
        <is>
          <t>Комплект ящика Dragon-Pro, Push-Open, L=300, H=209, 40кг, т.серый (HB6C3004AX, E30)</t>
        </is>
      </c>
      <c r="C1042" s="92" t="n"/>
      <c r="D1042" s="125" t="inlineStr">
        <is>
          <t>в наличии</t>
        </is>
      </c>
      <c r="E1042" s="97" t="inlineStr">
        <is>
          <t>компл</t>
        </is>
      </c>
      <c r="F1042" s="19" t="n">
        <v>1</v>
      </c>
      <c r="G1042" s="65">
        <f>I1042*1.2</f>
        <v/>
      </c>
      <c r="H1042" s="24">
        <f>J1042*1.2</f>
        <v/>
      </c>
      <c r="I1042" s="20" t="n">
        <v>21.5857</v>
      </c>
      <c r="J1042" s="24">
        <f>I1042*$E$3</f>
        <v/>
      </c>
      <c r="K1042" s="20">
        <f>(I1042+M1042)/2</f>
        <v/>
      </c>
      <c r="L1042" s="27">
        <f>(J1042+N1042)/2</f>
        <v/>
      </c>
      <c r="M1042" s="20" t="n">
        <v>17.9881</v>
      </c>
      <c r="N1042" s="9">
        <f>M1042*$E$3</f>
        <v/>
      </c>
    </row>
    <row r="1043" ht="12" customHeight="1">
      <c r="A1043" s="97" t="inlineStr">
        <is>
          <t>0024427</t>
        </is>
      </c>
      <c r="B1043" s="79" t="inlineStr">
        <is>
          <t>Комплект ящика Dragon-Pro, Push-Open, L=300, H=238, 40кг, белый (HB643004AX, E29)</t>
        </is>
      </c>
      <c r="C1043" s="92" t="n"/>
      <c r="D1043" s="125" t="inlineStr">
        <is>
          <t>в наличии</t>
        </is>
      </c>
      <c r="E1043" s="97" t="inlineStr">
        <is>
          <t>компл</t>
        </is>
      </c>
      <c r="F1043" s="19" t="n">
        <v>1</v>
      </c>
      <c r="G1043" s="65">
        <f>I1043*1.2</f>
        <v/>
      </c>
      <c r="H1043" s="24">
        <f>J1043*1.2</f>
        <v/>
      </c>
      <c r="I1043" s="20" t="n">
        <v>24.3516</v>
      </c>
      <c r="J1043" s="24">
        <f>I1043*$E$3</f>
        <v/>
      </c>
      <c r="K1043" s="20">
        <f>(I1043+M1043)/2</f>
        <v/>
      </c>
      <c r="L1043" s="27">
        <f>(J1043+N1043)/2</f>
        <v/>
      </c>
      <c r="M1043" s="20" t="n">
        <v>20.293</v>
      </c>
      <c r="N1043" s="9">
        <f>M1043*$E$3</f>
        <v/>
      </c>
    </row>
    <row r="1044" ht="12" customHeight="1">
      <c r="A1044" s="97" t="inlineStr">
        <is>
          <t>0024548</t>
        </is>
      </c>
      <c r="B1044" s="79" t="inlineStr">
        <is>
          <t>Комплект ящика Dragon-Pro, Push-Open, L=300, H=238, 40кг, т.серый (HB643004AX, E30)</t>
        </is>
      </c>
      <c r="C1044" s="92" t="n"/>
      <c r="D1044" s="125" t="inlineStr">
        <is>
          <t>в наличии</t>
        </is>
      </c>
      <c r="E1044" s="97" t="inlineStr">
        <is>
          <t>компл</t>
        </is>
      </c>
      <c r="F1044" s="19" t="n">
        <v>1</v>
      </c>
      <c r="G1044" s="65">
        <f>I1044*1.2</f>
        <v/>
      </c>
      <c r="H1044" s="24">
        <f>J1044*1.2</f>
        <v/>
      </c>
      <c r="I1044" s="20" t="n">
        <v>24.3516</v>
      </c>
      <c r="J1044" s="24">
        <f>I1044*$E$3</f>
        <v/>
      </c>
      <c r="K1044" s="20">
        <f>(I1044+M1044)/2</f>
        <v/>
      </c>
      <c r="L1044" s="27">
        <f>(J1044+N1044)/2</f>
        <v/>
      </c>
      <c r="M1044" s="20" t="n">
        <v>20.293</v>
      </c>
      <c r="N1044" s="9">
        <f>M1044*$E$3</f>
        <v/>
      </c>
    </row>
    <row r="1045" ht="12" customHeight="1">
      <c r="A1045" s="97" t="inlineStr">
        <is>
          <t>0024399</t>
        </is>
      </c>
      <c r="B1045" s="79" t="inlineStr">
        <is>
          <t>Комплект ящика Dragon-Pro, Push-Open, L=350, H= 80, 40кг, белый (HB603504AX, E29)</t>
        </is>
      </c>
      <c r="C1045" s="92" t="n"/>
      <c r="D1045" s="125" t="inlineStr">
        <is>
          <t>в наличии</t>
        </is>
      </c>
      <c r="E1045" s="97" t="inlineStr">
        <is>
          <t>компл</t>
        </is>
      </c>
      <c r="F1045" s="19" t="n">
        <v>1</v>
      </c>
      <c r="G1045" s="65">
        <f>I1045*1.2</f>
        <v/>
      </c>
      <c r="H1045" s="24">
        <f>J1045*1.2</f>
        <v/>
      </c>
      <c r="I1045" s="20" t="n">
        <v>15.4986</v>
      </c>
      <c r="J1045" s="24">
        <f>I1045*$E$3</f>
        <v/>
      </c>
      <c r="K1045" s="20">
        <f>(I1045+M1045)/2</f>
        <v/>
      </c>
      <c r="L1045" s="27">
        <f>(J1045+N1045)/2</f>
        <v/>
      </c>
      <c r="M1045" s="20" t="n">
        <v>12.9155</v>
      </c>
      <c r="N1045" s="9">
        <f>M1045*$E$3</f>
        <v/>
      </c>
    </row>
    <row r="1046" ht="12" customHeight="1">
      <c r="A1046" s="97" t="inlineStr">
        <is>
          <t>0024520</t>
        </is>
      </c>
      <c r="B1046" s="79" t="inlineStr">
        <is>
          <t>Комплект ящика Dragon-Pro, Push-Open, L=350, H= 80, 40кг, т.серый (HB603504AX, E30)</t>
        </is>
      </c>
      <c r="C1046" s="92" t="n"/>
      <c r="D1046" s="125" t="inlineStr">
        <is>
          <t>в наличии</t>
        </is>
      </c>
      <c r="E1046" s="97" t="inlineStr">
        <is>
          <t>компл</t>
        </is>
      </c>
      <c r="F1046" s="19" t="n">
        <v>1</v>
      </c>
      <c r="G1046" s="65">
        <f>I1046*1.2</f>
        <v/>
      </c>
      <c r="H1046" s="24">
        <f>J1046*1.2</f>
        <v/>
      </c>
      <c r="I1046" s="20" t="n">
        <v>15.4986</v>
      </c>
      <c r="J1046" s="24">
        <f>I1046*$E$3</f>
        <v/>
      </c>
      <c r="K1046" s="20">
        <f>(I1046+M1046)/2</f>
        <v/>
      </c>
      <c r="L1046" s="27">
        <f>(J1046+N1046)/2</f>
        <v/>
      </c>
      <c r="M1046" s="20" t="n">
        <v>12.9155</v>
      </c>
      <c r="N1046" s="9">
        <f>M1046*$E$3</f>
        <v/>
      </c>
    </row>
    <row r="1047" ht="12" customHeight="1">
      <c r="A1047" s="97" t="inlineStr">
        <is>
          <t>0024408</t>
        </is>
      </c>
      <c r="B1047" s="79" t="inlineStr">
        <is>
          <t>Комплект ящика Dragon-Pro, Push-Open, L=350, H= 95, 40кг, белый (HB613504AX, E29)</t>
        </is>
      </c>
      <c r="C1047" s="92" t="n"/>
      <c r="D1047" s="125" t="inlineStr">
        <is>
          <t>в наличии</t>
        </is>
      </c>
      <c r="E1047" s="97" t="inlineStr">
        <is>
          <t>компл</t>
        </is>
      </c>
      <c r="F1047" s="19" t="n">
        <v>1</v>
      </c>
      <c r="G1047" s="65">
        <f>I1047*1.2</f>
        <v/>
      </c>
      <c r="H1047" s="24">
        <f>J1047*1.2</f>
        <v/>
      </c>
      <c r="I1047" s="20" t="n">
        <v>15.4994</v>
      </c>
      <c r="J1047" s="24">
        <f>I1047*$E$3</f>
        <v/>
      </c>
      <c r="K1047" s="20">
        <f>(I1047+M1047)/2</f>
        <v/>
      </c>
      <c r="L1047" s="27">
        <f>(J1047+N1047)/2</f>
        <v/>
      </c>
      <c r="M1047" s="20" t="n">
        <v>12.9162</v>
      </c>
      <c r="N1047" s="9">
        <f>M1047*$E$3</f>
        <v/>
      </c>
    </row>
    <row r="1048" ht="12" customHeight="1">
      <c r="A1048" s="97" t="inlineStr">
        <is>
          <t>0024525</t>
        </is>
      </c>
      <c r="B1048" s="79" t="inlineStr">
        <is>
          <t>Комплект ящика Dragon-Pro, Push-Open, L=350, H= 95, 40кг, т.серый (HB613504AX, E30)</t>
        </is>
      </c>
      <c r="C1048" s="92" t="n"/>
      <c r="D1048" s="125" t="inlineStr">
        <is>
          <t>в наличии</t>
        </is>
      </c>
      <c r="E1048" s="97" t="inlineStr">
        <is>
          <t>компл</t>
        </is>
      </c>
      <c r="F1048" s="19" t="n">
        <v>1</v>
      </c>
      <c r="G1048" s="65">
        <f>I1048*1.2</f>
        <v/>
      </c>
      <c r="H1048" s="24">
        <f>J1048*1.2</f>
        <v/>
      </c>
      <c r="I1048" s="20" t="n">
        <v>15.4994</v>
      </c>
      <c r="J1048" s="24">
        <f>I1048*$E$3</f>
        <v/>
      </c>
      <c r="K1048" s="20">
        <f>(I1048+M1048)/2</f>
        <v/>
      </c>
      <c r="L1048" s="27">
        <f>(J1048+N1048)/2</f>
        <v/>
      </c>
      <c r="M1048" s="20" t="n">
        <v>12.9162</v>
      </c>
      <c r="N1048" s="9">
        <f>M1048*$E$3</f>
        <v/>
      </c>
    </row>
    <row r="1049" ht="12" customHeight="1">
      <c r="A1049" s="97" t="inlineStr">
        <is>
          <t>0024413</t>
        </is>
      </c>
      <c r="B1049" s="79" t="inlineStr">
        <is>
          <t>Комплект ящика Dragon-Pro, Push-Open, L=350, H=127, 40кг, белый (HB623504AX, E29)</t>
        </is>
      </c>
      <c r="C1049" s="92" t="n"/>
      <c r="D1049" s="125" t="inlineStr">
        <is>
          <t>в наличии</t>
        </is>
      </c>
      <c r="E1049" s="97" t="inlineStr">
        <is>
          <t>компл</t>
        </is>
      </c>
      <c r="F1049" s="19" t="n">
        <v>1</v>
      </c>
      <c r="G1049" s="65">
        <f>I1049*1.2</f>
        <v/>
      </c>
      <c r="H1049" s="24">
        <f>J1049*1.2</f>
        <v/>
      </c>
      <c r="I1049" s="20" t="n">
        <v>18.2192</v>
      </c>
      <c r="J1049" s="24">
        <f>I1049*$E$3</f>
        <v/>
      </c>
      <c r="K1049" s="20">
        <f>(I1049+M1049)/2</f>
        <v/>
      </c>
      <c r="L1049" s="27">
        <f>(J1049+N1049)/2</f>
        <v/>
      </c>
      <c r="M1049" s="20" t="n">
        <v>15.1827</v>
      </c>
      <c r="N1049" s="9">
        <f>M1049*$E$3</f>
        <v/>
      </c>
    </row>
    <row r="1050" ht="12" customHeight="1">
      <c r="A1050" s="97" t="inlineStr">
        <is>
          <t>0024533</t>
        </is>
      </c>
      <c r="B1050" s="79" t="inlineStr">
        <is>
          <t>Комплект ящика Dragon-Pro, Push-Open, L=350, H=127, 40кг, т.серый (HB623504AX, E30)</t>
        </is>
      </c>
      <c r="C1050" s="92" t="n"/>
      <c r="D1050" s="125" t="inlineStr">
        <is>
          <t>в наличии</t>
        </is>
      </c>
      <c r="E1050" s="97" t="inlineStr">
        <is>
          <t>компл</t>
        </is>
      </c>
      <c r="F1050" s="19" t="n">
        <v>1</v>
      </c>
      <c r="G1050" s="65">
        <f>I1050*1.2</f>
        <v/>
      </c>
      <c r="H1050" s="24">
        <f>J1050*1.2</f>
        <v/>
      </c>
      <c r="I1050" s="20" t="n">
        <v>18.2192</v>
      </c>
      <c r="J1050" s="24">
        <f>I1050*$E$3</f>
        <v/>
      </c>
      <c r="K1050" s="20">
        <f>(I1050+M1050)/2</f>
        <v/>
      </c>
      <c r="L1050" s="27">
        <f>(J1050+N1050)/2</f>
        <v/>
      </c>
      <c r="M1050" s="20" t="n">
        <v>15.1827</v>
      </c>
      <c r="N1050" s="9">
        <f>M1050*$E$3</f>
        <v/>
      </c>
    </row>
    <row r="1051" ht="12" customHeight="1">
      <c r="A1051" s="97" t="inlineStr">
        <is>
          <t>0024418</t>
        </is>
      </c>
      <c r="B1051" s="79" t="inlineStr">
        <is>
          <t>Комплект ящика Dragon-Pro, Push-Open, L=350, H=178, 40кг, белый (HB633504AX, E29)</t>
        </is>
      </c>
      <c r="C1051" s="92" t="n"/>
      <c r="D1051" s="125" t="inlineStr">
        <is>
          <t>в наличии</t>
        </is>
      </c>
      <c r="E1051" s="97" t="inlineStr">
        <is>
          <t>компл</t>
        </is>
      </c>
      <c r="F1051" s="19" t="n">
        <v>1</v>
      </c>
      <c r="G1051" s="65">
        <f>I1051*1.2</f>
        <v/>
      </c>
      <c r="H1051" s="24">
        <f>J1051*1.2</f>
        <v/>
      </c>
      <c r="I1051" s="20" t="n">
        <v>20.8993</v>
      </c>
      <c r="J1051" s="24">
        <f>I1051*$E$3</f>
        <v/>
      </c>
      <c r="K1051" s="20">
        <f>(I1051+M1051)/2</f>
        <v/>
      </c>
      <c r="L1051" s="27">
        <f>(J1051+N1051)/2</f>
        <v/>
      </c>
      <c r="M1051" s="20" t="n">
        <v>17.4161</v>
      </c>
      <c r="N1051" s="9">
        <f>M1051*$E$3</f>
        <v/>
      </c>
    </row>
    <row r="1052" ht="12" customHeight="1">
      <c r="A1052" s="97" t="inlineStr">
        <is>
          <t>0024539</t>
        </is>
      </c>
      <c r="B1052" s="79" t="inlineStr">
        <is>
          <t>Комплект ящика Dragon-Pro, Push-Open, L=350, H=178, 40кг, т.серый (HB633504AX, E30)</t>
        </is>
      </c>
      <c r="C1052" s="92" t="n"/>
      <c r="D1052" s="125" t="inlineStr">
        <is>
          <t>в наличии</t>
        </is>
      </c>
      <c r="E1052" s="97" t="inlineStr">
        <is>
          <t>компл</t>
        </is>
      </c>
      <c r="F1052" s="19" t="n">
        <v>1</v>
      </c>
      <c r="G1052" s="65">
        <f>I1052*1.2</f>
        <v/>
      </c>
      <c r="H1052" s="24">
        <f>J1052*1.2</f>
        <v/>
      </c>
      <c r="I1052" s="20" t="n">
        <v>20.8993</v>
      </c>
      <c r="J1052" s="24">
        <f>I1052*$E$3</f>
        <v/>
      </c>
      <c r="K1052" s="20">
        <f>(I1052+M1052)/2</f>
        <v/>
      </c>
      <c r="L1052" s="27">
        <f>(J1052+N1052)/2</f>
        <v/>
      </c>
      <c r="M1052" s="20" t="n">
        <v>17.4161</v>
      </c>
      <c r="N1052" s="9">
        <f>M1052*$E$3</f>
        <v/>
      </c>
    </row>
    <row r="1053" ht="12" customHeight="1">
      <c r="A1053" s="97" t="inlineStr">
        <is>
          <t>0024423</t>
        </is>
      </c>
      <c r="B1053" s="79" t="inlineStr">
        <is>
          <t>Комплект ящика Dragon-Pro, Push-Open, L=350, H=209, 40кг, белый (HB6C3504AX, E29)</t>
        </is>
      </c>
      <c r="C1053" s="92" t="n"/>
      <c r="D1053" s="125" t="inlineStr">
        <is>
          <t>в наличии</t>
        </is>
      </c>
      <c r="E1053" s="97" t="inlineStr">
        <is>
          <t>компл</t>
        </is>
      </c>
      <c r="F1053" s="19" t="n">
        <v>1</v>
      </c>
      <c r="G1053" s="65">
        <f>I1053*1.2</f>
        <v/>
      </c>
      <c r="H1053" s="24">
        <f>J1053*1.2</f>
        <v/>
      </c>
      <c r="I1053" s="20" t="n">
        <v>23.0521</v>
      </c>
      <c r="J1053" s="24">
        <f>I1053*$E$3</f>
        <v/>
      </c>
      <c r="K1053" s="20">
        <f>(I1053+M1053)/2</f>
        <v/>
      </c>
      <c r="L1053" s="27">
        <f>(J1053+N1053)/2</f>
        <v/>
      </c>
      <c r="M1053" s="20" t="n">
        <v>19.2101</v>
      </c>
      <c r="N1053" s="9">
        <f>M1053*$E$3</f>
        <v/>
      </c>
    </row>
    <row r="1054" ht="12" customHeight="1">
      <c r="A1054" s="97" t="inlineStr">
        <is>
          <t>0024544</t>
        </is>
      </c>
      <c r="B1054" s="79" t="inlineStr">
        <is>
          <t>Комплект ящика Dragon-Pro, Push-Open, L=350, H=209, 40кг, т.серый (HB6C3504AX, E30)</t>
        </is>
      </c>
      <c r="C1054" s="92" t="n"/>
      <c r="D1054" s="125" t="inlineStr">
        <is>
          <t>в наличии</t>
        </is>
      </c>
      <c r="E1054" s="97" t="inlineStr">
        <is>
          <t>компл</t>
        </is>
      </c>
      <c r="F1054" s="19" t="n">
        <v>1</v>
      </c>
      <c r="G1054" s="65">
        <f>I1054*1.2</f>
        <v/>
      </c>
      <c r="H1054" s="24">
        <f>J1054*1.2</f>
        <v/>
      </c>
      <c r="I1054" s="20" t="n">
        <v>23.0521</v>
      </c>
      <c r="J1054" s="24">
        <f>I1054*$E$3</f>
        <v/>
      </c>
      <c r="K1054" s="20">
        <f>(I1054+M1054)/2</f>
        <v/>
      </c>
      <c r="L1054" s="27">
        <f>(J1054+N1054)/2</f>
        <v/>
      </c>
      <c r="M1054" s="20" t="n">
        <v>19.2101</v>
      </c>
      <c r="N1054" s="9">
        <f>M1054*$E$3</f>
        <v/>
      </c>
    </row>
    <row r="1055" ht="12" customHeight="1">
      <c r="A1055" s="97" t="inlineStr">
        <is>
          <t>0024428</t>
        </is>
      </c>
      <c r="B1055" s="79" t="inlineStr">
        <is>
          <t>Комплект ящика Dragon-Pro, Push-Open, L=350, H=238, 40кг, белый (HB643504AX, E29)</t>
        </is>
      </c>
      <c r="C1055" s="92" t="n"/>
      <c r="D1055" s="125" t="inlineStr">
        <is>
          <t>в наличии</t>
        </is>
      </c>
      <c r="E1055" s="97" t="inlineStr">
        <is>
          <t>компл</t>
        </is>
      </c>
      <c r="F1055" s="19" t="n">
        <v>1</v>
      </c>
      <c r="G1055" s="65">
        <f>I1055*1.2</f>
        <v/>
      </c>
      <c r="H1055" s="24">
        <f>J1055*1.2</f>
        <v/>
      </c>
      <c r="I1055" s="20" t="n">
        <v>25.9553</v>
      </c>
      <c r="J1055" s="24">
        <f>I1055*$E$3</f>
        <v/>
      </c>
      <c r="K1055" s="20">
        <f>(I1055+M1055)/2</f>
        <v/>
      </c>
      <c r="L1055" s="27">
        <f>(J1055+N1055)/2</f>
        <v/>
      </c>
      <c r="M1055" s="20" t="n">
        <v>21.6294</v>
      </c>
      <c r="N1055" s="9">
        <f>M1055*$E$3</f>
        <v/>
      </c>
    </row>
    <row r="1056" ht="12" customHeight="1">
      <c r="A1056" s="97" t="inlineStr">
        <is>
          <t>0024552</t>
        </is>
      </c>
      <c r="B1056" s="79" t="inlineStr">
        <is>
          <t>Комплект ящика Dragon-Pro, Push-Open, L=350, H=238, 40кг, т.серый (HB643504AX, E30)</t>
        </is>
      </c>
      <c r="C1056" s="92" t="n"/>
      <c r="D1056" s="125" t="inlineStr">
        <is>
          <t>в наличии</t>
        </is>
      </c>
      <c r="E1056" s="97" t="inlineStr">
        <is>
          <t>компл</t>
        </is>
      </c>
      <c r="F1056" s="19" t="n">
        <v>1</v>
      </c>
      <c r="G1056" s="65">
        <f>I1056*1.2</f>
        <v/>
      </c>
      <c r="H1056" s="24">
        <f>J1056*1.2</f>
        <v/>
      </c>
      <c r="I1056" s="20" t="n">
        <v>25.9553</v>
      </c>
      <c r="J1056" s="24">
        <f>I1056*$E$3</f>
        <v/>
      </c>
      <c r="K1056" s="20">
        <f>(I1056+M1056)/2</f>
        <v/>
      </c>
      <c r="L1056" s="27">
        <f>(J1056+N1056)/2</f>
        <v/>
      </c>
      <c r="M1056" s="20" t="n">
        <v>21.6294</v>
      </c>
      <c r="N1056" s="9">
        <f>M1056*$E$3</f>
        <v/>
      </c>
    </row>
    <row r="1057" ht="12" customHeight="1">
      <c r="A1057" s="97" t="inlineStr">
        <is>
          <t>0024400</t>
        </is>
      </c>
      <c r="B1057" s="79" t="inlineStr">
        <is>
          <t>Комплект ящика Dragon-Pro, Push-Open, L=400, H= 80, 40кг, белый (HB604004AX, E29)</t>
        </is>
      </c>
      <c r="C1057" s="92" t="n"/>
      <c r="D1057" s="125" t="inlineStr">
        <is>
          <t>в наличии</t>
        </is>
      </c>
      <c r="E1057" s="97" t="inlineStr">
        <is>
          <t>компл</t>
        </is>
      </c>
      <c r="F1057" s="19" t="n">
        <v>1</v>
      </c>
      <c r="G1057" s="65">
        <f>I1057*1.2</f>
        <v/>
      </c>
      <c r="H1057" s="24">
        <f>J1057*1.2</f>
        <v/>
      </c>
      <c r="I1057" s="20" t="n">
        <v>16.3067</v>
      </c>
      <c r="J1057" s="24">
        <f>I1057*$E$3</f>
        <v/>
      </c>
      <c r="K1057" s="20">
        <f>(I1057+M1057)/2</f>
        <v/>
      </c>
      <c r="L1057" s="27">
        <f>(J1057+N1057)/2</f>
        <v/>
      </c>
      <c r="M1057" s="20" t="n">
        <v>13.5889</v>
      </c>
      <c r="N1057" s="9">
        <f>M1057*$E$3</f>
        <v/>
      </c>
    </row>
    <row r="1058" ht="12" customHeight="1">
      <c r="A1058" s="97" t="inlineStr">
        <is>
          <t>0024521</t>
        </is>
      </c>
      <c r="B1058" s="79" t="inlineStr">
        <is>
          <t>Комплект ящика Dragon-Pro, Push-Open, L=400, H= 80, 40кг, т.серый (HB604004AX, E30)</t>
        </is>
      </c>
      <c r="C1058" s="92" t="n"/>
      <c r="D1058" s="125" t="inlineStr">
        <is>
          <t>в наличии</t>
        </is>
      </c>
      <c r="E1058" s="97" t="inlineStr">
        <is>
          <t>компл</t>
        </is>
      </c>
      <c r="F1058" s="19" t="n">
        <v>1</v>
      </c>
      <c r="G1058" s="65">
        <f>I1058*1.2</f>
        <v/>
      </c>
      <c r="H1058" s="24">
        <f>J1058*1.2</f>
        <v/>
      </c>
      <c r="I1058" s="20" t="n">
        <v>16.3067</v>
      </c>
      <c r="J1058" s="24">
        <f>I1058*$E$3</f>
        <v/>
      </c>
      <c r="K1058" s="20">
        <f>(I1058+M1058)/2</f>
        <v/>
      </c>
      <c r="L1058" s="27">
        <f>(J1058+N1058)/2</f>
        <v/>
      </c>
      <c r="M1058" s="20" t="n">
        <v>13.5889</v>
      </c>
      <c r="N1058" s="9">
        <f>M1058*$E$3</f>
        <v/>
      </c>
    </row>
    <row r="1059" ht="12" customHeight="1">
      <c r="A1059" s="97" t="inlineStr">
        <is>
          <t>0024409</t>
        </is>
      </c>
      <c r="B1059" s="79" t="inlineStr">
        <is>
          <t>Комплект ящика Dragon-Pro, Push-Open, L=400, H= 95, 40кг, белый (HB614004AX, E29)</t>
        </is>
      </c>
      <c r="C1059" s="92" t="n"/>
      <c r="D1059" s="125" t="inlineStr">
        <is>
          <t>в наличии</t>
        </is>
      </c>
      <c r="E1059" s="97" t="inlineStr">
        <is>
          <t>компл</t>
        </is>
      </c>
      <c r="F1059" s="19" t="n">
        <v>1</v>
      </c>
      <c r="G1059" s="65">
        <f>I1059*1.2</f>
        <v/>
      </c>
      <c r="H1059" s="24">
        <f>J1059*1.2</f>
        <v/>
      </c>
      <c r="I1059" s="20" t="n">
        <v>16.3067</v>
      </c>
      <c r="J1059" s="24">
        <f>I1059*$E$3</f>
        <v/>
      </c>
      <c r="K1059" s="20">
        <f>(I1059+M1059)/2</f>
        <v/>
      </c>
      <c r="L1059" s="27">
        <f>(J1059+N1059)/2</f>
        <v/>
      </c>
      <c r="M1059" s="20" t="n">
        <v>13.5889</v>
      </c>
      <c r="N1059" s="9">
        <f>M1059*$E$3</f>
        <v/>
      </c>
    </row>
    <row r="1060" ht="12" customHeight="1">
      <c r="A1060" s="97" t="inlineStr">
        <is>
          <t>0024526</t>
        </is>
      </c>
      <c r="B1060" s="79" t="inlineStr">
        <is>
          <t>Комплект ящика Dragon-Pro, Push-Open, L=400, H= 95, 40кг, т.серый (HB614004AX, E30)</t>
        </is>
      </c>
      <c r="C1060" s="92" t="n"/>
      <c r="D1060" s="125" t="inlineStr">
        <is>
          <t>в наличии</t>
        </is>
      </c>
      <c r="E1060" s="97" t="inlineStr">
        <is>
          <t>компл</t>
        </is>
      </c>
      <c r="F1060" s="19" t="n">
        <v>1</v>
      </c>
      <c r="G1060" s="65">
        <f>I1060*1.2</f>
        <v/>
      </c>
      <c r="H1060" s="24">
        <f>J1060*1.2</f>
        <v/>
      </c>
      <c r="I1060" s="20" t="n">
        <v>16.3067</v>
      </c>
      <c r="J1060" s="24">
        <f>I1060*$E$3</f>
        <v/>
      </c>
      <c r="K1060" s="20">
        <f>(I1060+M1060)/2</f>
        <v/>
      </c>
      <c r="L1060" s="27">
        <f>(J1060+N1060)/2</f>
        <v/>
      </c>
      <c r="M1060" s="20" t="n">
        <v>13.5889</v>
      </c>
      <c r="N1060" s="9">
        <f>M1060*$E$3</f>
        <v/>
      </c>
    </row>
    <row r="1061" ht="12" customHeight="1">
      <c r="A1061" s="97" t="inlineStr">
        <is>
          <t>0024414</t>
        </is>
      </c>
      <c r="B1061" s="79" t="inlineStr">
        <is>
          <t>Комплект ящика Dragon-Pro, Push-Open, L=400, H=127, 40кг, белый (HB624004AX, E29)</t>
        </is>
      </c>
      <c r="C1061" s="92" t="n"/>
      <c r="D1061" s="125" t="inlineStr">
        <is>
          <t>в наличии</t>
        </is>
      </c>
      <c r="E1061" s="97" t="inlineStr">
        <is>
          <t>компл</t>
        </is>
      </c>
      <c r="F1061" s="19" t="n">
        <v>1</v>
      </c>
      <c r="G1061" s="65">
        <f>I1061*1.2</f>
        <v/>
      </c>
      <c r="H1061" s="24">
        <f>J1061*1.2</f>
        <v/>
      </c>
      <c r="I1061" s="20" t="n">
        <v>19.0133</v>
      </c>
      <c r="J1061" s="24">
        <f>I1061*$E$3</f>
        <v/>
      </c>
      <c r="K1061" s="20">
        <f>(I1061+M1061)/2</f>
        <v/>
      </c>
      <c r="L1061" s="27">
        <f>(J1061+N1061)/2</f>
        <v/>
      </c>
      <c r="M1061" s="20" t="n">
        <v>15.8444</v>
      </c>
      <c r="N1061" s="9">
        <f>M1061*$E$3</f>
        <v/>
      </c>
    </row>
    <row r="1062" ht="12" customHeight="1">
      <c r="A1062" s="97" t="inlineStr">
        <is>
          <t>0024534</t>
        </is>
      </c>
      <c r="B1062" s="79" t="inlineStr">
        <is>
          <t>Комплект ящика Dragon-Pro, Push-Open, L=400, H=127, 40кг, т.серый (HB624004AX, E30)</t>
        </is>
      </c>
      <c r="C1062" s="92" t="n"/>
      <c r="D1062" s="125" t="inlineStr">
        <is>
          <t>в наличии</t>
        </is>
      </c>
      <c r="E1062" s="97" t="inlineStr">
        <is>
          <t>компл</t>
        </is>
      </c>
      <c r="F1062" s="19" t="n">
        <v>1</v>
      </c>
      <c r="G1062" s="65">
        <f>I1062*1.2</f>
        <v/>
      </c>
      <c r="H1062" s="24">
        <f>J1062*1.2</f>
        <v/>
      </c>
      <c r="I1062" s="20" t="n">
        <v>19.0133</v>
      </c>
      <c r="J1062" s="24">
        <f>I1062*$E$3</f>
        <v/>
      </c>
      <c r="K1062" s="20">
        <f>(I1062+M1062)/2</f>
        <v/>
      </c>
      <c r="L1062" s="27">
        <f>(J1062+N1062)/2</f>
        <v/>
      </c>
      <c r="M1062" s="20" t="n">
        <v>15.8444</v>
      </c>
      <c r="N1062" s="9">
        <f>M1062*$E$3</f>
        <v/>
      </c>
    </row>
    <row r="1063" ht="12" customHeight="1">
      <c r="A1063" s="97" t="inlineStr">
        <is>
          <t>0024419</t>
        </is>
      </c>
      <c r="B1063" s="79" t="inlineStr">
        <is>
          <t>Комплект ящика Dragon-Pro, Push-Open, L=400, H=178, 40кг, белый (HB634004AX, E29)</t>
        </is>
      </c>
      <c r="C1063" s="92" t="n"/>
      <c r="D1063" s="125" t="inlineStr">
        <is>
          <t>в наличии</t>
        </is>
      </c>
      <c r="E1063" s="97" t="inlineStr">
        <is>
          <t>компл</t>
        </is>
      </c>
      <c r="F1063" s="19" t="n">
        <v>1</v>
      </c>
      <c r="G1063" s="65">
        <f>I1063*1.2</f>
        <v/>
      </c>
      <c r="H1063" s="24">
        <f>J1063*1.2</f>
        <v/>
      </c>
      <c r="I1063" s="20" t="n">
        <v>21.8244</v>
      </c>
      <c r="J1063" s="24">
        <f>I1063*$E$3</f>
        <v/>
      </c>
      <c r="K1063" s="20">
        <f>(I1063+M1063)/2</f>
        <v/>
      </c>
      <c r="L1063" s="27">
        <f>(J1063+N1063)/2</f>
        <v/>
      </c>
      <c r="M1063" s="20" t="n">
        <v>18.187</v>
      </c>
      <c r="N1063" s="9">
        <f>M1063*$E$3</f>
        <v/>
      </c>
    </row>
    <row r="1064" ht="12" customHeight="1">
      <c r="A1064" s="97" t="inlineStr">
        <is>
          <t>0024540</t>
        </is>
      </c>
      <c r="B1064" s="79" t="inlineStr">
        <is>
          <t>Комплект ящика Dragon-Pro, Push-Open, L=400, H=178, 40кг, т.серый (HB634004AX, E30)</t>
        </is>
      </c>
      <c r="C1064" s="92" t="n"/>
      <c r="D1064" s="125" t="inlineStr">
        <is>
          <t>в наличии</t>
        </is>
      </c>
      <c r="E1064" s="97" t="inlineStr">
        <is>
          <t>компл</t>
        </is>
      </c>
      <c r="F1064" s="19" t="n">
        <v>1</v>
      </c>
      <c r="G1064" s="65">
        <f>I1064*1.2</f>
        <v/>
      </c>
      <c r="H1064" s="24">
        <f>J1064*1.2</f>
        <v/>
      </c>
      <c r="I1064" s="20" t="n">
        <v>21.8244</v>
      </c>
      <c r="J1064" s="24">
        <f>I1064*$E$3</f>
        <v/>
      </c>
      <c r="K1064" s="20">
        <f>(I1064+M1064)/2</f>
        <v/>
      </c>
      <c r="L1064" s="27">
        <f>(J1064+N1064)/2</f>
        <v/>
      </c>
      <c r="M1064" s="20" t="n">
        <v>18.187</v>
      </c>
      <c r="N1064" s="9">
        <f>M1064*$E$3</f>
        <v/>
      </c>
    </row>
    <row r="1065" ht="12" customHeight="1">
      <c r="A1065" s="97" t="inlineStr">
        <is>
          <t>0024424</t>
        </is>
      </c>
      <c r="B1065" s="79" t="inlineStr">
        <is>
          <t>Комплект ящика Dragon-Pro, Push-Open, L=400, H=209, 40кг, белый (HB6C4004AX, E29)</t>
        </is>
      </c>
      <c r="C1065" s="92" t="n"/>
      <c r="D1065" s="125" t="inlineStr">
        <is>
          <t>в наличии</t>
        </is>
      </c>
      <c r="E1065" s="97" t="inlineStr">
        <is>
          <t>компл</t>
        </is>
      </c>
      <c r="F1065" s="19" t="n">
        <v>1</v>
      </c>
      <c r="G1065" s="65">
        <f>I1065*1.2</f>
        <v/>
      </c>
      <c r="H1065" s="24">
        <f>J1065*1.2</f>
        <v/>
      </c>
      <c r="I1065" s="20" t="n">
        <v>24.1769</v>
      </c>
      <c r="J1065" s="24">
        <f>I1065*$E$3</f>
        <v/>
      </c>
      <c r="K1065" s="20">
        <f>(I1065+M1065)/2</f>
        <v/>
      </c>
      <c r="L1065" s="27">
        <f>(J1065+N1065)/2</f>
        <v/>
      </c>
      <c r="M1065" s="20" t="n">
        <v>20.1474</v>
      </c>
      <c r="N1065" s="9">
        <f>M1065*$E$3</f>
        <v/>
      </c>
    </row>
    <row r="1066" ht="12" customHeight="1">
      <c r="A1066" s="97" t="inlineStr">
        <is>
          <t>0024545</t>
        </is>
      </c>
      <c r="B1066" s="79" t="inlineStr">
        <is>
          <t>Комплект ящика Dragon-Pro, Push-Open, L=400, H=209, 40кг, т.серый (HB6C4004AX, E30)</t>
        </is>
      </c>
      <c r="C1066" s="92" t="n"/>
      <c r="D1066" s="125" t="inlineStr">
        <is>
          <t>в наличии</t>
        </is>
      </c>
      <c r="E1066" s="97" t="inlineStr">
        <is>
          <t>компл</t>
        </is>
      </c>
      <c r="F1066" s="19" t="n">
        <v>1</v>
      </c>
      <c r="G1066" s="65">
        <f>I1066*1.2</f>
        <v/>
      </c>
      <c r="H1066" s="24">
        <f>J1066*1.2</f>
        <v/>
      </c>
      <c r="I1066" s="20" t="n">
        <v>24.1769</v>
      </c>
      <c r="J1066" s="24">
        <f>I1066*$E$3</f>
        <v/>
      </c>
      <c r="K1066" s="20">
        <f>(I1066+M1066)/2</f>
        <v/>
      </c>
      <c r="L1066" s="27">
        <f>(J1066+N1066)/2</f>
        <v/>
      </c>
      <c r="M1066" s="20" t="n">
        <v>20.1474</v>
      </c>
      <c r="N1066" s="9">
        <f>M1066*$E$3</f>
        <v/>
      </c>
    </row>
    <row r="1067" ht="12" customHeight="1">
      <c r="A1067" s="97" t="inlineStr">
        <is>
          <t>0024429</t>
        </is>
      </c>
      <c r="B1067" s="79" t="inlineStr">
        <is>
          <t>Комплект ящика Dragon-Pro, Push-Open, L=400, H=238, 40кг, белый (HB644004AX, E29)</t>
        </is>
      </c>
      <c r="C1067" s="92" t="n"/>
      <c r="D1067" s="125" t="inlineStr">
        <is>
          <t>в наличии</t>
        </is>
      </c>
      <c r="E1067" s="97" t="inlineStr">
        <is>
          <t>компл</t>
        </is>
      </c>
      <c r="F1067" s="19" t="n">
        <v>1</v>
      </c>
      <c r="G1067" s="65">
        <f>I1067*1.2</f>
        <v/>
      </c>
      <c r="H1067" s="24">
        <f>J1067*1.2</f>
        <v/>
      </c>
      <c r="I1067" s="20" t="n">
        <v>27.3094</v>
      </c>
      <c r="J1067" s="24">
        <f>I1067*$E$3</f>
        <v/>
      </c>
      <c r="K1067" s="20">
        <f>(I1067+M1067)/2</f>
        <v/>
      </c>
      <c r="L1067" s="27">
        <f>(J1067+N1067)/2</f>
        <v/>
      </c>
      <c r="M1067" s="20" t="n">
        <v>22.7578</v>
      </c>
      <c r="N1067" s="9">
        <f>M1067*$E$3</f>
        <v/>
      </c>
    </row>
    <row r="1068" ht="12" customHeight="1">
      <c r="A1068" s="97" t="inlineStr">
        <is>
          <t>0024553</t>
        </is>
      </c>
      <c r="B1068" s="79" t="inlineStr">
        <is>
          <t>Комплект ящика Dragon-Pro, Push-Open, L=400, H=238, 40кг, т.серый (HB644004AX, E30)</t>
        </is>
      </c>
      <c r="C1068" s="92" t="n"/>
      <c r="D1068" s="125" t="inlineStr">
        <is>
          <t>в наличии</t>
        </is>
      </c>
      <c r="E1068" s="97" t="inlineStr">
        <is>
          <t>компл</t>
        </is>
      </c>
      <c r="F1068" s="19" t="n">
        <v>1</v>
      </c>
      <c r="G1068" s="65">
        <f>I1068*1.2</f>
        <v/>
      </c>
      <c r="H1068" s="24">
        <f>J1068*1.2</f>
        <v/>
      </c>
      <c r="I1068" s="20" t="n">
        <v>27.3094</v>
      </c>
      <c r="J1068" s="24">
        <f>I1068*$E$3</f>
        <v/>
      </c>
      <c r="K1068" s="20">
        <f>(I1068+M1068)/2</f>
        <v/>
      </c>
      <c r="L1068" s="27">
        <f>(J1068+N1068)/2</f>
        <v/>
      </c>
      <c r="M1068" s="20" t="n">
        <v>22.7578</v>
      </c>
      <c r="N1068" s="9">
        <f>M1068*$E$3</f>
        <v/>
      </c>
    </row>
    <row r="1069" ht="12" customHeight="1">
      <c r="A1069" s="97" t="inlineStr">
        <is>
          <t>0024401</t>
        </is>
      </c>
      <c r="B1069" s="79" t="inlineStr">
        <is>
          <t>Комплект ящика Dragon-Pro, Push-Open, L=450, H= 80, 40кг, белый (HB604504AX, E29)</t>
        </is>
      </c>
      <c r="C1069" s="92" t="n"/>
      <c r="D1069" s="125" t="inlineStr">
        <is>
          <t>в наличии</t>
        </is>
      </c>
      <c r="E1069" s="97" t="inlineStr">
        <is>
          <t>компл</t>
        </is>
      </c>
      <c r="F1069" s="19" t="n">
        <v>1</v>
      </c>
      <c r="G1069" s="65">
        <f>I1069*1.2</f>
        <v/>
      </c>
      <c r="H1069" s="24">
        <f>J1069*1.2</f>
        <v/>
      </c>
      <c r="I1069" s="20" t="n">
        <v>17.9634</v>
      </c>
      <c r="J1069" s="24">
        <f>I1069*$E$3</f>
        <v/>
      </c>
      <c r="K1069" s="20">
        <f>(I1069+M1069)/2</f>
        <v/>
      </c>
      <c r="L1069" s="27">
        <f>(J1069+N1069)/2</f>
        <v/>
      </c>
      <c r="M1069" s="20" t="n">
        <v>14.9695</v>
      </c>
      <c r="N1069" s="9">
        <f>M1069*$E$3</f>
        <v/>
      </c>
    </row>
    <row r="1070" ht="12" customHeight="1">
      <c r="A1070" s="97" t="inlineStr">
        <is>
          <t>0024522</t>
        </is>
      </c>
      <c r="B1070" s="79" t="inlineStr">
        <is>
          <t>Комплект ящика Dragon-Pro, Push-Open, L=450, H= 80, 40кг, т.серый (HB604504AX, E30)</t>
        </is>
      </c>
      <c r="C1070" s="92" t="n"/>
      <c r="D1070" s="125" t="inlineStr">
        <is>
          <t>в наличии</t>
        </is>
      </c>
      <c r="E1070" s="97" t="inlineStr">
        <is>
          <t>компл</t>
        </is>
      </c>
      <c r="F1070" s="19" t="n">
        <v>1</v>
      </c>
      <c r="G1070" s="65">
        <f>I1070*1.2</f>
        <v/>
      </c>
      <c r="H1070" s="24">
        <f>J1070*1.2</f>
        <v/>
      </c>
      <c r="I1070" s="20" t="n">
        <v>16.3067</v>
      </c>
      <c r="J1070" s="24">
        <f>I1070*$E$3</f>
        <v/>
      </c>
      <c r="K1070" s="20">
        <f>(I1070+M1070)/2</f>
        <v/>
      </c>
      <c r="L1070" s="27">
        <f>(J1070+N1070)/2</f>
        <v/>
      </c>
      <c r="M1070" s="20" t="n">
        <v>13.5889</v>
      </c>
      <c r="N1070" s="9">
        <f>M1070*$E$3</f>
        <v/>
      </c>
    </row>
    <row r="1071" ht="12" customHeight="1">
      <c r="A1071" s="97" t="inlineStr">
        <is>
          <t>0024410</t>
        </is>
      </c>
      <c r="B1071" s="79" t="inlineStr">
        <is>
          <t>Комплект ящика Dragon-Pro, Push-Open, L=450, H= 95, 40кг, белый (HB614504AX, E29)</t>
        </is>
      </c>
      <c r="C1071" s="92" t="n"/>
      <c r="D1071" s="125" t="inlineStr">
        <is>
          <t>в наличии</t>
        </is>
      </c>
      <c r="E1071" s="97" t="inlineStr">
        <is>
          <t>компл</t>
        </is>
      </c>
      <c r="F1071" s="19" t="n">
        <v>1</v>
      </c>
      <c r="G1071" s="65">
        <f>I1071*1.2</f>
        <v/>
      </c>
      <c r="H1071" s="24">
        <f>J1071*1.2</f>
        <v/>
      </c>
      <c r="I1071" s="20" t="n">
        <v>17.9636</v>
      </c>
      <c r="J1071" s="24">
        <f>I1071*$E$3</f>
        <v/>
      </c>
      <c r="K1071" s="20">
        <f>(I1071+M1071)/2</f>
        <v/>
      </c>
      <c r="L1071" s="27">
        <f>(J1071+N1071)/2</f>
        <v/>
      </c>
      <c r="M1071" s="20" t="n">
        <v>14.9697</v>
      </c>
      <c r="N1071" s="9">
        <f>M1071*$E$3</f>
        <v/>
      </c>
    </row>
    <row r="1072" ht="12" customHeight="1">
      <c r="A1072" s="97" t="inlineStr">
        <is>
          <t>0024530</t>
        </is>
      </c>
      <c r="B1072" s="79" t="inlineStr">
        <is>
          <t>Комплект ящика Dragon-Pro, Push-Open, L=450, H= 95, 40кг, т.серый (HB614504AX, E30)</t>
        </is>
      </c>
      <c r="C1072" s="92" t="n"/>
      <c r="D1072" s="125" t="inlineStr">
        <is>
          <t>в наличии</t>
        </is>
      </c>
      <c r="E1072" s="97" t="inlineStr">
        <is>
          <t>компл</t>
        </is>
      </c>
      <c r="F1072" s="19" t="n">
        <v>1</v>
      </c>
      <c r="G1072" s="65">
        <f>I1072*1.2</f>
        <v/>
      </c>
      <c r="H1072" s="24">
        <f>J1072*1.2</f>
        <v/>
      </c>
      <c r="I1072" s="20" t="n">
        <v>17.9636</v>
      </c>
      <c r="J1072" s="24">
        <f>I1072*$E$3</f>
        <v/>
      </c>
      <c r="K1072" s="20">
        <f>(I1072+M1072)/2</f>
        <v/>
      </c>
      <c r="L1072" s="27">
        <f>(J1072+N1072)/2</f>
        <v/>
      </c>
      <c r="M1072" s="20" t="n">
        <v>14.9697</v>
      </c>
      <c r="N1072" s="9">
        <f>M1072*$E$3</f>
        <v/>
      </c>
    </row>
    <row r="1073" ht="12" customHeight="1">
      <c r="A1073" s="97" t="inlineStr">
        <is>
          <t>0024415</t>
        </is>
      </c>
      <c r="B1073" s="79" t="inlineStr">
        <is>
          <t>Комплект ящика Dragon-Pro, Push-Open, L=450, H=127, 40кг, белый (HB624504AX, E29)</t>
        </is>
      </c>
      <c r="C1073" s="92" t="n"/>
      <c r="D1073" s="125" t="inlineStr">
        <is>
          <t>в наличии</t>
        </is>
      </c>
      <c r="E1073" s="97" t="inlineStr">
        <is>
          <t>компл</t>
        </is>
      </c>
      <c r="F1073" s="19" t="n">
        <v>1</v>
      </c>
      <c r="G1073" s="65">
        <f>I1073*1.2</f>
        <v/>
      </c>
      <c r="H1073" s="24">
        <f>J1073*1.2</f>
        <v/>
      </c>
      <c r="I1073" s="20" t="n">
        <v>19.9181</v>
      </c>
      <c r="J1073" s="24">
        <f>I1073*$E$3</f>
        <v/>
      </c>
      <c r="K1073" s="20">
        <f>(I1073+M1073)/2</f>
        <v/>
      </c>
      <c r="L1073" s="27">
        <f>(J1073+N1073)/2</f>
        <v/>
      </c>
      <c r="M1073" s="20" t="n">
        <v>16.5984</v>
      </c>
      <c r="N1073" s="9">
        <f>M1073*$E$3</f>
        <v/>
      </c>
    </row>
    <row r="1074" ht="12" customHeight="1">
      <c r="A1074" s="97" t="inlineStr">
        <is>
          <t>0024535</t>
        </is>
      </c>
      <c r="B1074" s="79" t="inlineStr">
        <is>
          <t>Комплект ящика Dragon-Pro, Push-Open, L=450, H=127, 40кг, т.серый (HB624504AX, E30)</t>
        </is>
      </c>
      <c r="C1074" s="92" t="n"/>
      <c r="D1074" s="125" t="inlineStr">
        <is>
          <t>в наличии</t>
        </is>
      </c>
      <c r="E1074" s="97" t="inlineStr">
        <is>
          <t>компл</t>
        </is>
      </c>
      <c r="F1074" s="19" t="n">
        <v>1</v>
      </c>
      <c r="G1074" s="65">
        <f>I1074*1.2</f>
        <v/>
      </c>
      <c r="H1074" s="24">
        <f>J1074*1.2</f>
        <v/>
      </c>
      <c r="I1074" s="20" t="n">
        <v>19.9181</v>
      </c>
      <c r="J1074" s="24">
        <f>I1074*$E$3</f>
        <v/>
      </c>
      <c r="K1074" s="20">
        <f>(I1074+M1074)/2</f>
        <v/>
      </c>
      <c r="L1074" s="27">
        <f>(J1074+N1074)/2</f>
        <v/>
      </c>
      <c r="M1074" s="20" t="n">
        <v>16.5984</v>
      </c>
      <c r="N1074" s="9">
        <f>M1074*$E$3</f>
        <v/>
      </c>
    </row>
    <row r="1075" ht="12" customHeight="1">
      <c r="A1075" s="97" t="inlineStr">
        <is>
          <t>0024420</t>
        </is>
      </c>
      <c r="B1075" s="79" t="inlineStr">
        <is>
          <t>Комплект ящика Dragon-Pro, Push-Open, L=450, H=178, 40кг, белый (HB634504AX, E29)</t>
        </is>
      </c>
      <c r="C1075" s="92" t="n"/>
      <c r="D1075" s="125" t="inlineStr">
        <is>
          <t>в наличии</t>
        </is>
      </c>
      <c r="E1075" s="97" t="inlineStr">
        <is>
          <t>компл</t>
        </is>
      </c>
      <c r="F1075" s="19" t="n">
        <v>1</v>
      </c>
      <c r="G1075" s="65">
        <f>I1075*1.2</f>
        <v/>
      </c>
      <c r="H1075" s="24">
        <f>J1075*1.2</f>
        <v/>
      </c>
      <c r="I1075" s="20" t="n">
        <v>23.5076</v>
      </c>
      <c r="J1075" s="24">
        <f>I1075*$E$3</f>
        <v/>
      </c>
      <c r="K1075" s="20">
        <f>(I1075+M1075)/2</f>
        <v/>
      </c>
      <c r="L1075" s="27">
        <f>(J1075+N1075)/2</f>
        <v/>
      </c>
      <c r="M1075" s="20" t="n">
        <v>19.5897</v>
      </c>
      <c r="N1075" s="9">
        <f>M1075*$E$3</f>
        <v/>
      </c>
    </row>
    <row r="1076" ht="12" customHeight="1">
      <c r="A1076" s="97" t="inlineStr">
        <is>
          <t>0024541</t>
        </is>
      </c>
      <c r="B1076" s="79" t="inlineStr">
        <is>
          <t>Комплект ящика Dragon-Pro, Push-Open, L=450, H=178, 40кг, т.серый (HB634504AX, E30)</t>
        </is>
      </c>
      <c r="C1076" s="92" t="n"/>
      <c r="D1076" s="125" t="inlineStr">
        <is>
          <t>в наличии</t>
        </is>
      </c>
      <c r="E1076" s="97" t="inlineStr">
        <is>
          <t>компл</t>
        </is>
      </c>
      <c r="F1076" s="19" t="n">
        <v>1</v>
      </c>
      <c r="G1076" s="65">
        <f>I1076*1.2</f>
        <v/>
      </c>
      <c r="H1076" s="24">
        <f>J1076*1.2</f>
        <v/>
      </c>
      <c r="I1076" s="20" t="n">
        <v>23.5076</v>
      </c>
      <c r="J1076" s="24">
        <f>I1076*$E$3</f>
        <v/>
      </c>
      <c r="K1076" s="20">
        <f>(I1076+M1076)/2</f>
        <v/>
      </c>
      <c r="L1076" s="27">
        <f>(J1076+N1076)/2</f>
        <v/>
      </c>
      <c r="M1076" s="20" t="n">
        <v>19.5897</v>
      </c>
      <c r="N1076" s="9">
        <f>M1076*$E$3</f>
        <v/>
      </c>
    </row>
    <row r="1077" ht="12" customHeight="1">
      <c r="A1077" s="97" t="inlineStr">
        <is>
          <t>0024425</t>
        </is>
      </c>
      <c r="B1077" s="79" t="inlineStr">
        <is>
          <t>Комплект ящика Dragon-Pro, Push-Open, L=450, H=209, 40кг, белый (HB6C4504AX, E29)</t>
        </is>
      </c>
      <c r="C1077" s="92" t="n"/>
      <c r="D1077" s="125" t="inlineStr">
        <is>
          <t>в наличии</t>
        </is>
      </c>
      <c r="E1077" s="97" t="inlineStr">
        <is>
          <t>компл</t>
        </is>
      </c>
      <c r="F1077" s="19" t="n">
        <v>1</v>
      </c>
      <c r="G1077" s="65">
        <f>I1077*1.2</f>
        <v/>
      </c>
      <c r="H1077" s="24">
        <f>J1077*1.2</f>
        <v/>
      </c>
      <c r="I1077" s="20" t="n">
        <v>25.4218</v>
      </c>
      <c r="J1077" s="24">
        <f>I1077*$E$3</f>
        <v/>
      </c>
      <c r="K1077" s="20">
        <f>(I1077+M1077)/2</f>
        <v/>
      </c>
      <c r="L1077" s="27">
        <f>(J1077+N1077)/2</f>
        <v/>
      </c>
      <c r="M1077" s="20" t="n">
        <v>21.1848</v>
      </c>
      <c r="N1077" s="9">
        <f>M1077*$E$3</f>
        <v/>
      </c>
    </row>
    <row r="1078" ht="12" customHeight="1">
      <c r="A1078" s="97" t="inlineStr">
        <is>
          <t>0024546</t>
        </is>
      </c>
      <c r="B1078" s="79" t="inlineStr">
        <is>
          <t>Комплект ящика Dragon-Pro, Push-Open, L=450, H=209, 40кг, т.серый (HB6C4504AX, E30)</t>
        </is>
      </c>
      <c r="C1078" s="92" t="n"/>
      <c r="D1078" s="125" t="inlineStr">
        <is>
          <t>в наличии</t>
        </is>
      </c>
      <c r="E1078" s="97" t="inlineStr">
        <is>
          <t>компл</t>
        </is>
      </c>
      <c r="F1078" s="19" t="n">
        <v>1</v>
      </c>
      <c r="G1078" s="65">
        <f>I1078*1.2</f>
        <v/>
      </c>
      <c r="H1078" s="24">
        <f>J1078*1.2</f>
        <v/>
      </c>
      <c r="I1078" s="20" t="n">
        <v>25.4218</v>
      </c>
      <c r="J1078" s="24">
        <f>I1078*$E$3</f>
        <v/>
      </c>
      <c r="K1078" s="20">
        <f>(I1078+M1078)/2</f>
        <v/>
      </c>
      <c r="L1078" s="27">
        <f>(J1078+N1078)/2</f>
        <v/>
      </c>
      <c r="M1078" s="20" t="n">
        <v>21.1848</v>
      </c>
      <c r="N1078" s="9">
        <f>M1078*$E$3</f>
        <v/>
      </c>
    </row>
    <row r="1079" ht="12" customHeight="1">
      <c r="A1079" s="97" t="inlineStr">
        <is>
          <t>0024430</t>
        </is>
      </c>
      <c r="B1079" s="79" t="inlineStr">
        <is>
          <t>Комплект ящика Dragon-Pro, Push-Open, L=450, H=238, 40кг, белый (HB644504AX, E29)</t>
        </is>
      </c>
      <c r="C1079" s="92" t="n"/>
      <c r="D1079" s="125" t="inlineStr">
        <is>
          <t>в наличии</t>
        </is>
      </c>
      <c r="E1079" s="97" t="inlineStr">
        <is>
          <t>компл</t>
        </is>
      </c>
      <c r="F1079" s="19" t="n">
        <v>1</v>
      </c>
      <c r="G1079" s="65">
        <f>I1079*1.2</f>
        <v/>
      </c>
      <c r="H1079" s="24">
        <f>J1079*1.2</f>
        <v/>
      </c>
      <c r="I1079" s="20" t="n">
        <v>28.5652</v>
      </c>
      <c r="J1079" s="24">
        <f>I1079*$E$3</f>
        <v/>
      </c>
      <c r="K1079" s="20">
        <f>(I1079+M1079)/2</f>
        <v/>
      </c>
      <c r="L1079" s="27">
        <f>(J1079+N1079)/2</f>
        <v/>
      </c>
      <c r="M1079" s="20" t="n">
        <v>23.8043</v>
      </c>
      <c r="N1079" s="9">
        <f>M1079*$E$3</f>
        <v/>
      </c>
    </row>
    <row r="1080" ht="12" customHeight="1">
      <c r="A1080" s="97" t="inlineStr">
        <is>
          <t>0024554</t>
        </is>
      </c>
      <c r="B1080" s="79" t="inlineStr">
        <is>
          <t>Комплект ящика Dragon-Pro, Push-Open, L=450, H=238, 40кг, т.серый (HB644504AX, E30)</t>
        </is>
      </c>
      <c r="C1080" s="92" t="n"/>
      <c r="D1080" s="125" t="inlineStr">
        <is>
          <t>в наличии</t>
        </is>
      </c>
      <c r="E1080" s="97" t="inlineStr">
        <is>
          <t>компл</t>
        </is>
      </c>
      <c r="F1080" s="19" t="n">
        <v>1</v>
      </c>
      <c r="G1080" s="65">
        <f>I1080*1.2</f>
        <v/>
      </c>
      <c r="H1080" s="24">
        <f>J1080*1.2</f>
        <v/>
      </c>
      <c r="I1080" s="20" t="n">
        <v>28.5652</v>
      </c>
      <c r="J1080" s="24">
        <f>I1080*$E$3</f>
        <v/>
      </c>
      <c r="K1080" s="20">
        <f>(I1080+M1080)/2</f>
        <v/>
      </c>
      <c r="L1080" s="27">
        <f>(J1080+N1080)/2</f>
        <v/>
      </c>
      <c r="M1080" s="20" t="n">
        <v>23.8043</v>
      </c>
      <c r="N1080" s="9">
        <f>M1080*$E$3</f>
        <v/>
      </c>
    </row>
    <row r="1081" ht="12" customHeight="1">
      <c r="A1081" s="97" t="inlineStr">
        <is>
          <t>0024402</t>
        </is>
      </c>
      <c r="B1081" s="79" t="inlineStr">
        <is>
          <t>Комплект ящика Dragon-Pro, Push-Open, L=500, H= 80, 40кг, белый (HB605004AX, E29)</t>
        </is>
      </c>
      <c r="C1081" s="92" t="n"/>
      <c r="D1081" s="125" t="inlineStr">
        <is>
          <t>в наличии</t>
        </is>
      </c>
      <c r="E1081" s="97" t="inlineStr">
        <is>
          <t>компл</t>
        </is>
      </c>
      <c r="F1081" s="19" t="n">
        <v>1</v>
      </c>
      <c r="G1081" s="65">
        <f>I1081*1.2</f>
        <v/>
      </c>
      <c r="H1081" s="24">
        <f>J1081*1.2</f>
        <v/>
      </c>
      <c r="I1081" s="20" t="n">
        <v>18.4041</v>
      </c>
      <c r="J1081" s="24">
        <f>I1081*$E$3</f>
        <v/>
      </c>
      <c r="K1081" s="20">
        <f>(I1081+M1081)/2</f>
        <v/>
      </c>
      <c r="L1081" s="27">
        <f>(J1081+N1081)/2</f>
        <v/>
      </c>
      <c r="M1081" s="20" t="n">
        <v>15.3368</v>
      </c>
      <c r="N1081" s="9">
        <f>M1081*$E$3</f>
        <v/>
      </c>
    </row>
    <row r="1082" ht="12" customHeight="1">
      <c r="A1082" s="97" t="inlineStr">
        <is>
          <t>0024523</t>
        </is>
      </c>
      <c r="B1082" s="79" t="inlineStr">
        <is>
          <t>Комплект ящика Dragon-Pro, Push-Open, L=500, H= 80, 40кг, т.серый (HB605004AX, E30)</t>
        </is>
      </c>
      <c r="C1082" s="92" t="n"/>
      <c r="D1082" s="125" t="inlineStr">
        <is>
          <t>в наличии</t>
        </is>
      </c>
      <c r="E1082" s="97" t="inlineStr">
        <is>
          <t>компл</t>
        </is>
      </c>
      <c r="F1082" s="19" t="n">
        <v>1</v>
      </c>
      <c r="G1082" s="65">
        <f>I1082*1.2</f>
        <v/>
      </c>
      <c r="H1082" s="24">
        <f>J1082*1.2</f>
        <v/>
      </c>
      <c r="I1082" s="20" t="n">
        <v>18.4041</v>
      </c>
      <c r="J1082" s="24">
        <f>I1082*$E$3</f>
        <v/>
      </c>
      <c r="K1082" s="20">
        <f>(I1082+M1082)/2</f>
        <v/>
      </c>
      <c r="L1082" s="27">
        <f>(J1082+N1082)/2</f>
        <v/>
      </c>
      <c r="M1082" s="20" t="n">
        <v>15.3368</v>
      </c>
      <c r="N1082" s="9">
        <f>M1082*$E$3</f>
        <v/>
      </c>
    </row>
    <row r="1083" ht="12" customHeight="1">
      <c r="A1083" s="97" t="inlineStr">
        <is>
          <t>0024411</t>
        </is>
      </c>
      <c r="B1083" s="79" t="inlineStr">
        <is>
          <t>Комплект ящика Dragon-Pro, Push-Open, L=500, H= 95, 40кг, белый (HB615004AX, E29)</t>
        </is>
      </c>
      <c r="C1083" s="92" t="n"/>
      <c r="D1083" s="125" t="inlineStr">
        <is>
          <t>в наличии</t>
        </is>
      </c>
      <c r="E1083" s="97" t="inlineStr">
        <is>
          <t>компл</t>
        </is>
      </c>
      <c r="F1083" s="19" t="n">
        <v>1</v>
      </c>
      <c r="G1083" s="65">
        <f>I1083*1.2</f>
        <v/>
      </c>
      <c r="H1083" s="24">
        <f>J1083*1.2</f>
        <v/>
      </c>
      <c r="I1083" s="20" t="n">
        <v>18.4035</v>
      </c>
      <c r="J1083" s="24">
        <f>I1083*$E$3</f>
        <v/>
      </c>
      <c r="K1083" s="20">
        <f>(I1083+M1083)/2</f>
        <v/>
      </c>
      <c r="L1083" s="27">
        <f>(J1083+N1083)/2</f>
        <v/>
      </c>
      <c r="M1083" s="20" t="n">
        <v>15.3362</v>
      </c>
      <c r="N1083" s="9">
        <f>M1083*$E$3</f>
        <v/>
      </c>
    </row>
    <row r="1084" ht="12" customHeight="1">
      <c r="A1084" s="97" t="inlineStr">
        <is>
          <t>0024531</t>
        </is>
      </c>
      <c r="B1084" s="79" t="inlineStr">
        <is>
          <t>Комплект ящика Dragon-Pro, Push-Open, L=500, H= 95, 40кг, т.серый (HB615004AX, E30)</t>
        </is>
      </c>
      <c r="C1084" s="92" t="n"/>
      <c r="D1084" s="125" t="inlineStr">
        <is>
          <t>в наличии</t>
        </is>
      </c>
      <c r="E1084" s="97" t="inlineStr">
        <is>
          <t>компл</t>
        </is>
      </c>
      <c r="F1084" s="19" t="n">
        <v>1</v>
      </c>
      <c r="G1084" s="65">
        <f>I1084*1.2</f>
        <v/>
      </c>
      <c r="H1084" s="24">
        <f>J1084*1.2</f>
        <v/>
      </c>
      <c r="I1084" s="20" t="n">
        <v>18.4035</v>
      </c>
      <c r="J1084" s="24">
        <f>I1084*$E$3</f>
        <v/>
      </c>
      <c r="K1084" s="20">
        <f>(I1084+M1084)/2</f>
        <v/>
      </c>
      <c r="L1084" s="27">
        <f>(J1084+N1084)/2</f>
        <v/>
      </c>
      <c r="M1084" s="20" t="n">
        <v>15.3362</v>
      </c>
      <c r="N1084" s="9">
        <f>M1084*$E$3</f>
        <v/>
      </c>
    </row>
    <row r="1085" ht="12" customHeight="1">
      <c r="A1085" s="97" t="inlineStr">
        <is>
          <t>0024416</t>
        </is>
      </c>
      <c r="B1085" s="79" t="inlineStr">
        <is>
          <t>Комплект ящика Dragon-Pro, Push-Open, L=500, H=127, 40кг, белый (HB625004AX, E29)</t>
        </is>
      </c>
      <c r="C1085" s="92" t="n"/>
      <c r="D1085" s="125" t="inlineStr">
        <is>
          <t>в наличии</t>
        </is>
      </c>
      <c r="E1085" s="97" t="inlineStr">
        <is>
          <t>компл</t>
        </is>
      </c>
      <c r="F1085" s="19" t="n">
        <v>1</v>
      </c>
      <c r="G1085" s="65">
        <f>I1085*1.2</f>
        <v/>
      </c>
      <c r="H1085" s="24">
        <f>J1085*1.2</f>
        <v/>
      </c>
      <c r="I1085" s="20" t="n">
        <v>20.2792</v>
      </c>
      <c r="J1085" s="24">
        <f>I1085*$E$3</f>
        <v/>
      </c>
      <c r="K1085" s="20">
        <f>(I1085+M1085)/2</f>
        <v/>
      </c>
      <c r="L1085" s="27">
        <f>(J1085+N1085)/2</f>
        <v/>
      </c>
      <c r="M1085" s="20" t="n">
        <v>16.8994</v>
      </c>
      <c r="N1085" s="9">
        <f>M1085*$E$3</f>
        <v/>
      </c>
    </row>
    <row r="1086" ht="12" customHeight="1">
      <c r="A1086" s="97" t="inlineStr">
        <is>
          <t>0024536</t>
        </is>
      </c>
      <c r="B1086" s="79" t="inlineStr">
        <is>
          <t>Комплект ящика Dragon-Pro, Push-Open, L=500, H=127, 40кг, т.серый (HB625004AX, E30)</t>
        </is>
      </c>
      <c r="C1086" s="92" t="n"/>
      <c r="D1086" s="125" t="inlineStr">
        <is>
          <t>в наличии</t>
        </is>
      </c>
      <c r="E1086" s="97" t="inlineStr">
        <is>
          <t>компл</t>
        </is>
      </c>
      <c r="F1086" s="19" t="n">
        <v>1</v>
      </c>
      <c r="G1086" s="65">
        <f>I1086*1.2</f>
        <v/>
      </c>
      <c r="H1086" s="24">
        <f>J1086*1.2</f>
        <v/>
      </c>
      <c r="I1086" s="20" t="n">
        <v>20.2792</v>
      </c>
      <c r="J1086" s="24">
        <f>I1086*$E$3</f>
        <v/>
      </c>
      <c r="K1086" s="20">
        <f>(I1086+M1086)/2</f>
        <v/>
      </c>
      <c r="L1086" s="27">
        <f>(J1086+N1086)/2</f>
        <v/>
      </c>
      <c r="M1086" s="20" t="n">
        <v>16.8994</v>
      </c>
      <c r="N1086" s="9">
        <f>M1086*$E$3</f>
        <v/>
      </c>
    </row>
    <row r="1087" ht="12" customHeight="1">
      <c r="A1087" s="97" t="inlineStr">
        <is>
          <t>0024421</t>
        </is>
      </c>
      <c r="B1087" s="79" t="inlineStr">
        <is>
          <t>Комплект ящика Dragon-Pro, Push-Open, L=500, H=178, 40кг, белый (HB635004AX, E29)</t>
        </is>
      </c>
      <c r="C1087" s="92" t="n"/>
      <c r="D1087" s="125" t="inlineStr">
        <is>
          <t>в наличии</t>
        </is>
      </c>
      <c r="E1087" s="97" t="inlineStr">
        <is>
          <t>компл</t>
        </is>
      </c>
      <c r="F1087" s="19" t="n">
        <v>1</v>
      </c>
      <c r="G1087" s="65">
        <f>I1087*1.2</f>
        <v/>
      </c>
      <c r="H1087" s="24">
        <f>J1087*1.2</f>
        <v/>
      </c>
      <c r="I1087" s="20" t="n">
        <v>23.8516</v>
      </c>
      <c r="J1087" s="24">
        <f>I1087*$E$3</f>
        <v/>
      </c>
      <c r="K1087" s="20">
        <f>(I1087+M1087)/2</f>
        <v/>
      </c>
      <c r="L1087" s="27">
        <f>(J1087+N1087)/2</f>
        <v/>
      </c>
      <c r="M1087" s="20" t="n">
        <v>19.8764</v>
      </c>
      <c r="N1087" s="9">
        <f>M1087*$E$3</f>
        <v/>
      </c>
    </row>
    <row r="1088" ht="12" customHeight="1">
      <c r="A1088" s="97" t="inlineStr">
        <is>
          <t>0024542</t>
        </is>
      </c>
      <c r="B1088" s="79" t="inlineStr">
        <is>
          <t>Комплект ящика Dragon-Pro, Push-Open, L=500, H=178, 40кг, т.серый (HB635004AX, E30)</t>
        </is>
      </c>
      <c r="C1088" s="92" t="n"/>
      <c r="D1088" s="125" t="inlineStr">
        <is>
          <t>в наличии</t>
        </is>
      </c>
      <c r="E1088" s="97" t="inlineStr">
        <is>
          <t>компл</t>
        </is>
      </c>
      <c r="F1088" s="19" t="n">
        <v>1</v>
      </c>
      <c r="G1088" s="65">
        <f>I1088*1.2</f>
        <v/>
      </c>
      <c r="H1088" s="24">
        <f>J1088*1.2</f>
        <v/>
      </c>
      <c r="I1088" s="20" t="n">
        <v>23.8516</v>
      </c>
      <c r="J1088" s="24">
        <f>I1088*$E$3</f>
        <v/>
      </c>
      <c r="K1088" s="20">
        <f>(I1088+M1088)/2</f>
        <v/>
      </c>
      <c r="L1088" s="27">
        <f>(J1088+N1088)/2</f>
        <v/>
      </c>
      <c r="M1088" s="20" t="n">
        <v>19.8764</v>
      </c>
      <c r="N1088" s="9">
        <f>M1088*$E$3</f>
        <v/>
      </c>
    </row>
    <row r="1089" ht="12" customHeight="1">
      <c r="A1089" s="97" t="inlineStr">
        <is>
          <t>0024426</t>
        </is>
      </c>
      <c r="B1089" s="79" t="inlineStr">
        <is>
          <t>Комплект ящика Dragon-Pro, Push-Open, L=500, H=209, 40кг, белый (HB6C5004AX, E29)</t>
        </is>
      </c>
      <c r="C1089" s="92" t="n"/>
      <c r="D1089" s="125" t="inlineStr">
        <is>
          <t>в наличии</t>
        </is>
      </c>
      <c r="E1089" s="97" t="inlineStr">
        <is>
          <t>компл</t>
        </is>
      </c>
      <c r="F1089" s="19" t="n">
        <v>1</v>
      </c>
      <c r="G1089" s="65">
        <f>I1089*1.2</f>
        <v/>
      </c>
      <c r="H1089" s="24">
        <f>J1089*1.2</f>
        <v/>
      </c>
      <c r="I1089" s="20" t="n">
        <v>25.7579</v>
      </c>
      <c r="J1089" s="24">
        <f>I1089*$E$3</f>
        <v/>
      </c>
      <c r="K1089" s="20">
        <f>(I1089+M1089)/2</f>
        <v/>
      </c>
      <c r="L1089" s="27">
        <f>(J1089+N1089)/2</f>
        <v/>
      </c>
      <c r="M1089" s="20" t="n">
        <v>21.465</v>
      </c>
      <c r="N1089" s="9">
        <f>M1089*$E$3</f>
        <v/>
      </c>
    </row>
    <row r="1090" ht="12" customHeight="1">
      <c r="A1090" s="97" t="inlineStr">
        <is>
          <t>0024547</t>
        </is>
      </c>
      <c r="B1090" s="79" t="inlineStr">
        <is>
          <t>Комплект ящика Dragon-Pro, Push-Open, L=500, H=209, 40кг, т.серый (HB6C5004AX, E30)</t>
        </is>
      </c>
      <c r="C1090" s="92" t="n"/>
      <c r="D1090" s="125" t="inlineStr">
        <is>
          <t>в наличии</t>
        </is>
      </c>
      <c r="E1090" s="97" t="inlineStr">
        <is>
          <t>компл</t>
        </is>
      </c>
      <c r="F1090" s="19" t="n">
        <v>1</v>
      </c>
      <c r="G1090" s="65">
        <f>I1090*1.2</f>
        <v/>
      </c>
      <c r="H1090" s="24">
        <f>J1090*1.2</f>
        <v/>
      </c>
      <c r="I1090" s="20" t="n">
        <v>25.7579</v>
      </c>
      <c r="J1090" s="24">
        <f>I1090*$E$3</f>
        <v/>
      </c>
      <c r="K1090" s="20">
        <f>(I1090+M1090)/2</f>
        <v/>
      </c>
      <c r="L1090" s="27">
        <f>(J1090+N1090)/2</f>
        <v/>
      </c>
      <c r="M1090" s="20" t="n">
        <v>21.465</v>
      </c>
      <c r="N1090" s="9">
        <f>M1090*$E$3</f>
        <v/>
      </c>
    </row>
    <row r="1091" ht="12" customHeight="1">
      <c r="A1091" s="97" t="inlineStr">
        <is>
          <t>0024431</t>
        </is>
      </c>
      <c r="B1091" s="79" t="inlineStr">
        <is>
          <t>Комплект ящика Dragon-Pro, Push-Open, L=500, H=238, 40кг, белый (HB645004AX, E29)</t>
        </is>
      </c>
      <c r="C1091" s="92" t="n"/>
      <c r="D1091" s="125" t="inlineStr">
        <is>
          <t>в наличии</t>
        </is>
      </c>
      <c r="E1091" s="97" t="inlineStr">
        <is>
          <t>компл</t>
        </is>
      </c>
      <c r="F1091" s="19" t="n">
        <v>1</v>
      </c>
      <c r="G1091" s="65">
        <f>I1091*1.2</f>
        <v/>
      </c>
      <c r="H1091" s="24">
        <f>J1091*1.2</f>
        <v/>
      </c>
      <c r="I1091" s="20" t="n">
        <v>29.0238</v>
      </c>
      <c r="J1091" s="24">
        <f>I1091*$E$3</f>
        <v/>
      </c>
      <c r="K1091" s="20">
        <f>(I1091+M1091)/2</f>
        <v/>
      </c>
      <c r="L1091" s="27">
        <f>(J1091+N1091)/2</f>
        <v/>
      </c>
      <c r="M1091" s="20" t="n">
        <v>24.1865</v>
      </c>
      <c r="N1091" s="9">
        <f>M1091*$E$3</f>
        <v/>
      </c>
    </row>
    <row r="1092" ht="12" customHeight="1">
      <c r="A1092" s="97" t="inlineStr">
        <is>
          <t>0024555</t>
        </is>
      </c>
      <c r="B1092" s="79" t="inlineStr">
        <is>
          <t>Комплект ящика Dragon-Pro, Push-Open, L=500, H=238, 40кг, т.серый (HB645004AX, E30)</t>
        </is>
      </c>
      <c r="C1092" s="92" t="n"/>
      <c r="D1092" s="125" t="inlineStr">
        <is>
          <t>в наличии</t>
        </is>
      </c>
      <c r="E1092" s="97" t="inlineStr">
        <is>
          <t>компл</t>
        </is>
      </c>
      <c r="F1092" s="19" t="n">
        <v>1</v>
      </c>
      <c r="G1092" s="65">
        <f>I1092*1.2</f>
        <v/>
      </c>
      <c r="H1092" s="24">
        <f>J1092*1.2</f>
        <v/>
      </c>
      <c r="I1092" s="20" t="n">
        <v>29.0238</v>
      </c>
      <c r="J1092" s="24">
        <f>I1092*$E$3</f>
        <v/>
      </c>
      <c r="K1092" s="20">
        <f>(I1092+M1092)/2</f>
        <v/>
      </c>
      <c r="L1092" s="27">
        <f>(J1092+N1092)/2</f>
        <v/>
      </c>
      <c r="M1092" s="20" t="n">
        <v>24.1865</v>
      </c>
      <c r="N1092" s="9">
        <f>M1092*$E$3</f>
        <v/>
      </c>
    </row>
    <row r="1093" ht="12" customHeight="1">
      <c r="A1093" s="97" t="inlineStr">
        <is>
          <t>0025121</t>
        </is>
      </c>
      <c r="B1093" s="79" t="inlineStr">
        <is>
          <t>Комплект_рейлингов 270мм DTC Dragon Pro белый  (HB0104S270,E29)</t>
        </is>
      </c>
      <c r="C1093" s="92" t="n"/>
      <c r="D1093" s="72" t="inlineStr">
        <is>
          <t>-</t>
        </is>
      </c>
      <c r="E1093" s="97" t="inlineStr">
        <is>
          <t>компл</t>
        </is>
      </c>
      <c r="F1093" s="19" t="n">
        <v>1</v>
      </c>
      <c r="G1093" s="65">
        <f>I1093*1.2</f>
        <v/>
      </c>
      <c r="H1093" s="24">
        <f>J1093*1.2</f>
        <v/>
      </c>
      <c r="I1093" s="20" t="n">
        <v>0</v>
      </c>
      <c r="J1093" s="24">
        <f>I1093*$E$3</f>
        <v/>
      </c>
      <c r="K1093" s="20">
        <f>(I1093+M1093)/2</f>
        <v/>
      </c>
      <c r="L1093" s="27">
        <f>(J1093+N1093)/2</f>
        <v/>
      </c>
      <c r="M1093" s="20" t="n">
        <v>0</v>
      </c>
      <c r="N1093" s="9">
        <f>M1093*$E$3</f>
        <v/>
      </c>
    </row>
    <row r="1094" ht="12" customHeight="1">
      <c r="A1094" s="97" t="inlineStr">
        <is>
          <t>0025122</t>
        </is>
      </c>
      <c r="B1094" s="79" t="inlineStr">
        <is>
          <t>Комплект_рейлингов 270мм DTC Dragon Pro т.серый (HB0104S270,E30)</t>
        </is>
      </c>
      <c r="C1094" s="92" t="n"/>
      <c r="D1094" s="72" t="inlineStr">
        <is>
          <t>-</t>
        </is>
      </c>
      <c r="E1094" s="97" t="inlineStr">
        <is>
          <t>компл</t>
        </is>
      </c>
      <c r="F1094" s="19" t="n">
        <v>1</v>
      </c>
      <c r="G1094" s="65">
        <f>I1094*1.2</f>
        <v/>
      </c>
      <c r="H1094" s="24">
        <f>J1094*1.2</f>
        <v/>
      </c>
      <c r="I1094" s="20" t="n">
        <v>0</v>
      </c>
      <c r="J1094" s="24">
        <f>I1094*$E$3</f>
        <v/>
      </c>
      <c r="K1094" s="20">
        <f>(I1094+M1094)/2</f>
        <v/>
      </c>
      <c r="L1094" s="27">
        <f>(J1094+N1094)/2</f>
        <v/>
      </c>
      <c r="M1094" s="20" t="n">
        <v>0</v>
      </c>
      <c r="N1094" s="9">
        <f>M1094*$E$3</f>
        <v/>
      </c>
    </row>
    <row r="1095" ht="12" customHeight="1">
      <c r="A1095" s="97" t="inlineStr">
        <is>
          <t>0025123</t>
        </is>
      </c>
      <c r="B1095" s="79" t="inlineStr">
        <is>
          <t>Комплект_рейлингов 300мм DTC Dragon Pro белый (HB0104S300,E29)</t>
        </is>
      </c>
      <c r="C1095" s="92" t="n"/>
      <c r="D1095" s="125" t="inlineStr">
        <is>
          <t>в наличии</t>
        </is>
      </c>
      <c r="E1095" s="97" t="inlineStr">
        <is>
          <t>компл</t>
        </is>
      </c>
      <c r="F1095" s="19" t="n">
        <v>1</v>
      </c>
      <c r="G1095" s="65">
        <f>I1095*1.2</f>
        <v/>
      </c>
      <c r="H1095" s="24">
        <f>J1095*1.2</f>
        <v/>
      </c>
      <c r="I1095" s="20" t="n">
        <v>2.0631</v>
      </c>
      <c r="J1095" s="24">
        <f>I1095*$E$3</f>
        <v/>
      </c>
      <c r="K1095" s="20">
        <f>(I1095+M1095)/2</f>
        <v/>
      </c>
      <c r="L1095" s="27">
        <f>(J1095+N1095)/2</f>
        <v/>
      </c>
      <c r="M1095" s="20" t="n">
        <v>1.7193</v>
      </c>
      <c r="N1095" s="9">
        <f>M1095*$E$3</f>
        <v/>
      </c>
    </row>
    <row r="1096" ht="12" customHeight="1">
      <c r="A1096" s="97" t="inlineStr">
        <is>
          <t>0025124</t>
        </is>
      </c>
      <c r="B1096" s="79" t="inlineStr">
        <is>
          <t>Комплект_рейлингов 300мм DTC Dragon Pro т.серый (HB0104S300,E30)</t>
        </is>
      </c>
      <c r="C1096" s="92" t="n"/>
      <c r="D1096" s="125" t="inlineStr">
        <is>
          <t>в наличии</t>
        </is>
      </c>
      <c r="E1096" s="97" t="inlineStr">
        <is>
          <t>компл</t>
        </is>
      </c>
      <c r="F1096" s="19" t="n">
        <v>1</v>
      </c>
      <c r="G1096" s="65">
        <f>I1096*1.2</f>
        <v/>
      </c>
      <c r="H1096" s="24">
        <f>J1096*1.2</f>
        <v/>
      </c>
      <c r="I1096" s="20" t="n">
        <v>2.0631</v>
      </c>
      <c r="J1096" s="24">
        <f>I1096*$E$3</f>
        <v/>
      </c>
      <c r="K1096" s="20">
        <f>(I1096+M1096)/2</f>
        <v/>
      </c>
      <c r="L1096" s="27">
        <f>(J1096+N1096)/2</f>
        <v/>
      </c>
      <c r="M1096" s="20" t="n">
        <v>1.7193</v>
      </c>
      <c r="N1096" s="9">
        <f>M1096*$E$3</f>
        <v/>
      </c>
    </row>
    <row r="1097" ht="12" customHeight="1">
      <c r="A1097" s="97" t="inlineStr">
        <is>
          <t>0025125</t>
        </is>
      </c>
      <c r="B1097" s="79" t="inlineStr">
        <is>
          <t>Комплект_рейлингов 350мм DTC Dragon Pro белый (HB0104S350,E29)</t>
        </is>
      </c>
      <c r="C1097" s="92" t="n"/>
      <c r="D1097" s="125" t="inlineStr">
        <is>
          <t>в наличии</t>
        </is>
      </c>
      <c r="E1097" s="97" t="inlineStr">
        <is>
          <t>компл</t>
        </is>
      </c>
      <c r="F1097" s="19" t="n">
        <v>1</v>
      </c>
      <c r="G1097" s="65">
        <f>I1097*1.2</f>
        <v/>
      </c>
      <c r="H1097" s="24">
        <f>J1097*1.2</f>
        <v/>
      </c>
      <c r="I1097" s="20" t="n">
        <v>2.2221</v>
      </c>
      <c r="J1097" s="24">
        <f>I1097*$E$3</f>
        <v/>
      </c>
      <c r="K1097" s="20">
        <f>(I1097+M1097)/2</f>
        <v/>
      </c>
      <c r="L1097" s="27">
        <f>(J1097+N1097)/2</f>
        <v/>
      </c>
      <c r="M1097" s="20" t="n">
        <v>1.8517</v>
      </c>
      <c r="N1097" s="9">
        <f>M1097*$E$3</f>
        <v/>
      </c>
    </row>
    <row r="1098" ht="12" customHeight="1">
      <c r="A1098" s="97" t="inlineStr">
        <is>
          <t>0025126</t>
        </is>
      </c>
      <c r="B1098" s="79" t="inlineStr">
        <is>
          <t>Комплект_рейлингов 350мм DTC Dragon Pro т.серый (HB0104S350,E30)</t>
        </is>
      </c>
      <c r="C1098" s="92" t="n"/>
      <c r="D1098" s="125" t="inlineStr">
        <is>
          <t>в наличии</t>
        </is>
      </c>
      <c r="E1098" s="97" t="inlineStr">
        <is>
          <t>компл</t>
        </is>
      </c>
      <c r="F1098" s="19" t="n">
        <v>1</v>
      </c>
      <c r="G1098" s="65">
        <f>I1098*1.2</f>
        <v/>
      </c>
      <c r="H1098" s="24">
        <f>J1098*1.2</f>
        <v/>
      </c>
      <c r="I1098" s="20" t="n">
        <v>2.2221</v>
      </c>
      <c r="J1098" s="24">
        <f>I1098*$E$3</f>
        <v/>
      </c>
      <c r="K1098" s="20">
        <f>(I1098+M1098)/2</f>
        <v/>
      </c>
      <c r="L1098" s="27">
        <f>(J1098+N1098)/2</f>
        <v/>
      </c>
      <c r="M1098" s="20" t="n">
        <v>1.8517</v>
      </c>
      <c r="N1098" s="9">
        <f>M1098*$E$3</f>
        <v/>
      </c>
    </row>
    <row r="1099" ht="12" customHeight="1">
      <c r="A1099" s="97" t="inlineStr">
        <is>
          <t>0025127</t>
        </is>
      </c>
      <c r="B1099" s="79" t="inlineStr">
        <is>
          <t>Комплект_рейлингов 400мм DTC Dragon Pro белый (HB0104S400,E29)</t>
        </is>
      </c>
      <c r="C1099" s="92" t="n"/>
      <c r="D1099" s="125" t="inlineStr">
        <is>
          <t>в наличии</t>
        </is>
      </c>
      <c r="E1099" s="97" t="inlineStr">
        <is>
          <t>компл</t>
        </is>
      </c>
      <c r="F1099" s="19" t="n">
        <v>1</v>
      </c>
      <c r="G1099" s="65">
        <f>I1099*1.2</f>
        <v/>
      </c>
      <c r="H1099" s="24">
        <f>J1099*1.2</f>
        <v/>
      </c>
      <c r="I1099" s="20" t="n">
        <v>2.3931</v>
      </c>
      <c r="J1099" s="24">
        <f>I1099*$E$3</f>
        <v/>
      </c>
      <c r="K1099" s="20">
        <f>(I1099+M1099)/2</f>
        <v/>
      </c>
      <c r="L1099" s="27">
        <f>(J1099+N1099)/2</f>
        <v/>
      </c>
      <c r="M1099" s="20" t="n">
        <v>1.9942</v>
      </c>
      <c r="N1099" s="9">
        <f>M1099*$E$3</f>
        <v/>
      </c>
    </row>
    <row r="1100" ht="12" customHeight="1">
      <c r="A1100" s="97" t="inlineStr">
        <is>
          <t>0025128</t>
        </is>
      </c>
      <c r="B1100" s="79" t="inlineStr">
        <is>
          <t>Комплект_рейлингов 400мм DTC Dragon Pro т.серый (HB0104S400,E30)</t>
        </is>
      </c>
      <c r="C1100" s="92" t="n"/>
      <c r="D1100" s="126" t="inlineStr">
        <is>
          <t>в пути</t>
        </is>
      </c>
      <c r="E1100" s="97" t="inlineStr">
        <is>
          <t>компл</t>
        </is>
      </c>
      <c r="F1100" s="19" t="n">
        <v>1</v>
      </c>
      <c r="G1100" s="65">
        <f>I1100*1.2</f>
        <v/>
      </c>
      <c r="H1100" s="24">
        <f>J1100*1.2</f>
        <v/>
      </c>
      <c r="I1100" s="20" t="n">
        <v>2.3931</v>
      </c>
      <c r="J1100" s="24">
        <f>I1100*$E$3</f>
        <v/>
      </c>
      <c r="K1100" s="20">
        <f>(I1100+M1100)/2</f>
        <v/>
      </c>
      <c r="L1100" s="27">
        <f>(J1100+N1100)/2</f>
        <v/>
      </c>
      <c r="M1100" s="20" t="n">
        <v>1.9942</v>
      </c>
      <c r="N1100" s="9">
        <f>M1100*$E$3</f>
        <v/>
      </c>
    </row>
    <row r="1101" ht="12" customHeight="1">
      <c r="A1101" s="97" t="inlineStr">
        <is>
          <t>0025129</t>
        </is>
      </c>
      <c r="B1101" s="79" t="inlineStr">
        <is>
          <t>Комплект_рейлингов 450мм DTC Dragon Pro белый (HB0104S450,E29)</t>
        </is>
      </c>
      <c r="C1101" s="92" t="n"/>
      <c r="D1101" s="125" t="inlineStr">
        <is>
          <t>в наличии</t>
        </is>
      </c>
      <c r="E1101" s="97" t="inlineStr">
        <is>
          <t>компл</t>
        </is>
      </c>
      <c r="F1101" s="19" t="n">
        <v>1</v>
      </c>
      <c r="G1101" s="65">
        <f>I1101*1.2</f>
        <v/>
      </c>
      <c r="H1101" s="24">
        <f>J1101*1.2</f>
        <v/>
      </c>
      <c r="I1101" s="20" t="n">
        <v>2.663</v>
      </c>
      <c r="J1101" s="24">
        <f>I1101*$E$3</f>
        <v/>
      </c>
      <c r="K1101" s="20">
        <f>(I1101+M1101)/2</f>
        <v/>
      </c>
      <c r="L1101" s="27">
        <f>(J1101+N1101)/2</f>
        <v/>
      </c>
      <c r="M1101" s="20" t="n">
        <v>2.2191</v>
      </c>
      <c r="N1101" s="9">
        <f>M1101*$E$3</f>
        <v/>
      </c>
    </row>
    <row r="1102" ht="12" customHeight="1">
      <c r="A1102" s="97" t="inlineStr">
        <is>
          <t>0025130</t>
        </is>
      </c>
      <c r="B1102" s="79" t="inlineStr">
        <is>
          <t>Комплект_рейлингов 450мм DTC Dragon Pro т.серый (HB0104S450,E30)</t>
        </is>
      </c>
      <c r="C1102" s="92" t="n"/>
      <c r="D1102" s="126" t="inlineStr">
        <is>
          <t>в пути</t>
        </is>
      </c>
      <c r="E1102" s="97" t="inlineStr">
        <is>
          <t>компл</t>
        </is>
      </c>
      <c r="F1102" s="19" t="n">
        <v>1</v>
      </c>
      <c r="G1102" s="65">
        <f>I1102*1.2</f>
        <v/>
      </c>
      <c r="H1102" s="24">
        <f>J1102*1.2</f>
        <v/>
      </c>
      <c r="I1102" s="20" t="n">
        <v>2.663</v>
      </c>
      <c r="J1102" s="24">
        <f>I1102*$E$3</f>
        <v/>
      </c>
      <c r="K1102" s="20">
        <f>(I1102+M1102)/2</f>
        <v/>
      </c>
      <c r="L1102" s="27">
        <f>(J1102+N1102)/2</f>
        <v/>
      </c>
      <c r="M1102" s="20" t="n">
        <v>2.2191</v>
      </c>
      <c r="N1102" s="9">
        <f>M1102*$E$3</f>
        <v/>
      </c>
    </row>
    <row r="1103" ht="12" customHeight="1">
      <c r="A1103" s="97" t="inlineStr">
        <is>
          <t>0025131</t>
        </is>
      </c>
      <c r="B1103" s="79" t="inlineStr">
        <is>
          <t>Комплект_рейлингов 500мм DTC Dragon Pro белый (HB0104S500,E29)</t>
        </is>
      </c>
      <c r="C1103" s="92" t="n"/>
      <c r="D1103" s="125" t="inlineStr">
        <is>
          <t>в наличии</t>
        </is>
      </c>
      <c r="E1103" s="97" t="inlineStr">
        <is>
          <t>компл</t>
        </is>
      </c>
      <c r="F1103" s="19" t="n">
        <v>1</v>
      </c>
      <c r="G1103" s="65">
        <f>I1103*1.2</f>
        <v/>
      </c>
      <c r="H1103" s="24">
        <f>J1103*1.2</f>
        <v/>
      </c>
      <c r="I1103" s="20" t="n">
        <v>2.7199</v>
      </c>
      <c r="J1103" s="24">
        <f>I1103*$E$3</f>
        <v/>
      </c>
      <c r="K1103" s="20">
        <f>(I1103+M1103)/2</f>
        <v/>
      </c>
      <c r="L1103" s="27">
        <f>(J1103+N1103)/2</f>
        <v/>
      </c>
      <c r="M1103" s="20" t="n">
        <v>2.2666</v>
      </c>
      <c r="N1103" s="9">
        <f>M1103*$E$3</f>
        <v/>
      </c>
    </row>
    <row r="1104" ht="12" customHeight="1">
      <c r="A1104" s="97" t="inlineStr">
        <is>
          <t>0025132</t>
        </is>
      </c>
      <c r="B1104" s="79" t="inlineStr">
        <is>
          <t>Комплект_рейлингов 500мм DTC Dragon Pro т.серый (HB0104S500,E30)</t>
        </is>
      </c>
      <c r="C1104" s="92" t="n"/>
      <c r="D1104" s="125" t="inlineStr">
        <is>
          <t>в наличии</t>
        </is>
      </c>
      <c r="E1104" s="97" t="inlineStr">
        <is>
          <t>компл</t>
        </is>
      </c>
      <c r="F1104" s="19" t="n">
        <v>1</v>
      </c>
      <c r="G1104" s="65">
        <f>I1104*1.2</f>
        <v/>
      </c>
      <c r="H1104" s="24">
        <f>J1104*1.2</f>
        <v/>
      </c>
      <c r="I1104" s="20" t="n">
        <v>2.7199</v>
      </c>
      <c r="J1104" s="24">
        <f>I1104*$E$3</f>
        <v/>
      </c>
      <c r="K1104" s="20">
        <f>(I1104+M1104)/2</f>
        <v/>
      </c>
      <c r="L1104" s="27">
        <f>(J1104+N1104)/2</f>
        <v/>
      </c>
      <c r="M1104" s="20" t="n">
        <v>2.2666</v>
      </c>
      <c r="N1104" s="9">
        <f>M1104*$E$3</f>
        <v/>
      </c>
    </row>
    <row r="1105" ht="12" customHeight="1">
      <c r="A1105" s="97" t="inlineStr">
        <is>
          <t>0024362</t>
        </is>
      </c>
      <c r="B1105" s="79" t="inlineStr">
        <is>
          <t>Крепление внутреннего ящика Dragon-Pro, H=127, белый (TB02012X,H03)</t>
        </is>
      </c>
      <c r="C1105" s="92" t="n"/>
      <c r="D1105" s="72" t="inlineStr">
        <is>
          <t>-</t>
        </is>
      </c>
      <c r="E1105" s="97" t="inlineStr">
        <is>
          <t>компл</t>
        </is>
      </c>
      <c r="F1105" s="19" t="n">
        <v>1</v>
      </c>
      <c r="G1105" s="65">
        <f>I1105*1.2</f>
        <v/>
      </c>
      <c r="H1105" s="24">
        <f>J1105*1.2</f>
        <v/>
      </c>
      <c r="I1105" s="20" t="n">
        <v>0</v>
      </c>
      <c r="J1105" s="24">
        <f>I1105*$E$3</f>
        <v/>
      </c>
      <c r="K1105" s="20">
        <f>(I1105+M1105)/2</f>
        <v/>
      </c>
      <c r="L1105" s="27">
        <f>(J1105+N1105)/2</f>
        <v/>
      </c>
      <c r="M1105" s="20" t="n">
        <v>0</v>
      </c>
      <c r="N1105" s="9">
        <f>M1105*$E$3</f>
        <v/>
      </c>
    </row>
    <row r="1106" ht="12" customHeight="1">
      <c r="A1106" s="97" t="inlineStr">
        <is>
          <t>0024433</t>
        </is>
      </c>
      <c r="B1106" s="79" t="inlineStr">
        <is>
          <t>Крепление внутреннего ящика Dragon-Pro, H=127, т.серый (TB02012X,H11)</t>
        </is>
      </c>
      <c r="C1106" s="92" t="n"/>
      <c r="D1106" s="72" t="inlineStr">
        <is>
          <t>-</t>
        </is>
      </c>
      <c r="E1106" s="97" t="inlineStr">
        <is>
          <t>компл</t>
        </is>
      </c>
      <c r="F1106" s="19" t="n">
        <v>1</v>
      </c>
      <c r="G1106" s="65">
        <f>I1106*1.2</f>
        <v/>
      </c>
      <c r="H1106" s="24">
        <f>J1106*1.2</f>
        <v/>
      </c>
      <c r="I1106" s="20" t="n">
        <v>0</v>
      </c>
      <c r="J1106" s="24">
        <f>I1106*$E$3</f>
        <v/>
      </c>
      <c r="K1106" s="20">
        <f>(I1106+M1106)/2</f>
        <v/>
      </c>
      <c r="L1106" s="27">
        <f>(J1106+N1106)/2</f>
        <v/>
      </c>
      <c r="M1106" s="20" t="n">
        <v>0</v>
      </c>
      <c r="N1106" s="9">
        <f>M1106*$E$3</f>
        <v/>
      </c>
    </row>
    <row r="1107" ht="12" customHeight="1">
      <c r="A1107" s="97" t="inlineStr">
        <is>
          <t>0024363</t>
        </is>
      </c>
      <c r="B1107" s="79" t="inlineStr">
        <is>
          <t>Крепление внутреннего ящика Dragon-Pro, H=178, белый (TB03012X,H03)</t>
        </is>
      </c>
      <c r="C1107" s="92" t="n"/>
      <c r="D1107" s="72" t="inlineStr">
        <is>
          <t>-</t>
        </is>
      </c>
      <c r="E1107" s="97" t="inlineStr">
        <is>
          <t>компл</t>
        </is>
      </c>
      <c r="F1107" s="19" t="n">
        <v>1</v>
      </c>
      <c r="G1107" s="65">
        <f>I1107*1.2</f>
        <v/>
      </c>
      <c r="H1107" s="24">
        <f>J1107*1.2</f>
        <v/>
      </c>
      <c r="I1107" s="20" t="n">
        <v>0</v>
      </c>
      <c r="J1107" s="24">
        <f>I1107*$E$3</f>
        <v/>
      </c>
      <c r="K1107" s="20">
        <f>(I1107+M1107)/2</f>
        <v/>
      </c>
      <c r="L1107" s="27">
        <f>(J1107+N1107)/2</f>
        <v/>
      </c>
      <c r="M1107" s="20" t="n">
        <v>0</v>
      </c>
      <c r="N1107" s="9">
        <f>M1107*$E$3</f>
        <v/>
      </c>
    </row>
    <row r="1108" ht="12" customHeight="1">
      <c r="A1108" s="97" t="inlineStr">
        <is>
          <t>0024434</t>
        </is>
      </c>
      <c r="B1108" s="79" t="inlineStr">
        <is>
          <t>Крепление внутреннего ящика Dragon-Pro, H=178, т.серый (TB03012X,H11)</t>
        </is>
      </c>
      <c r="C1108" s="92" t="n"/>
      <c r="D1108" s="72" t="inlineStr">
        <is>
          <t>-</t>
        </is>
      </c>
      <c r="E1108" s="97" t="inlineStr">
        <is>
          <t>компл</t>
        </is>
      </c>
      <c r="F1108" s="19" t="n">
        <v>1</v>
      </c>
      <c r="G1108" s="65">
        <f>I1108*1.2</f>
        <v/>
      </c>
      <c r="H1108" s="24">
        <f>J1108*1.2</f>
        <v/>
      </c>
      <c r="I1108" s="20" t="n">
        <v>0</v>
      </c>
      <c r="J1108" s="24">
        <f>I1108*$E$3</f>
        <v/>
      </c>
      <c r="K1108" s="20">
        <f>(I1108+M1108)/2</f>
        <v/>
      </c>
      <c r="L1108" s="27">
        <f>(J1108+N1108)/2</f>
        <v/>
      </c>
      <c r="M1108" s="20" t="n">
        <v>0</v>
      </c>
      <c r="N1108" s="9">
        <f>M1108*$E$3</f>
        <v/>
      </c>
    </row>
    <row r="1109" ht="12" customHeight="1">
      <c r="A1109" s="97" t="inlineStr">
        <is>
          <t>0024364</t>
        </is>
      </c>
      <c r="B1109" s="79" t="inlineStr">
        <is>
          <t>Крепление внутреннего ящика Dragon-Pro, H=209, белый (TB0С012X,H03)</t>
        </is>
      </c>
      <c r="C1109" s="92" t="n"/>
      <c r="D1109" s="72" t="inlineStr">
        <is>
          <t>-</t>
        </is>
      </c>
      <c r="E1109" s="97" t="inlineStr">
        <is>
          <t>компл</t>
        </is>
      </c>
      <c r="F1109" s="19" t="n">
        <v>1</v>
      </c>
      <c r="G1109" s="65">
        <f>I1109*1.2</f>
        <v/>
      </c>
      <c r="H1109" s="24">
        <f>J1109*1.2</f>
        <v/>
      </c>
      <c r="I1109" s="20" t="n">
        <v>0</v>
      </c>
      <c r="J1109" s="24">
        <f>I1109*$E$3</f>
        <v/>
      </c>
      <c r="K1109" s="20">
        <f>(I1109+M1109)/2</f>
        <v/>
      </c>
      <c r="L1109" s="27">
        <f>(J1109+N1109)/2</f>
        <v/>
      </c>
      <c r="M1109" s="20" t="n">
        <v>0</v>
      </c>
      <c r="N1109" s="9">
        <f>M1109*$E$3</f>
        <v/>
      </c>
    </row>
    <row r="1110" ht="12" customHeight="1">
      <c r="A1110" s="97" t="inlineStr">
        <is>
          <t>0024435</t>
        </is>
      </c>
      <c r="B1110" s="79" t="inlineStr">
        <is>
          <t>Крепление внутреннего ящика Dragon-Pro, H=209, т.серый (TB0С012X,H11)</t>
        </is>
      </c>
      <c r="C1110" s="92" t="n"/>
      <c r="D1110" s="72" t="inlineStr">
        <is>
          <t>-</t>
        </is>
      </c>
      <c r="E1110" s="97" t="inlineStr">
        <is>
          <t>компл</t>
        </is>
      </c>
      <c r="F1110" s="19" t="n">
        <v>1</v>
      </c>
      <c r="G1110" s="65">
        <f>I1110*1.2</f>
        <v/>
      </c>
      <c r="H1110" s="24">
        <f>J1110*1.2</f>
        <v/>
      </c>
      <c r="I1110" s="20" t="n">
        <v>0</v>
      </c>
      <c r="J1110" s="24">
        <f>I1110*$E$3</f>
        <v/>
      </c>
      <c r="K1110" s="20">
        <f>(I1110+M1110)/2</f>
        <v/>
      </c>
      <c r="L1110" s="27">
        <f>(J1110+N1110)/2</f>
        <v/>
      </c>
      <c r="M1110" s="20" t="n">
        <v>0</v>
      </c>
      <c r="N1110" s="9">
        <f>M1110*$E$3</f>
        <v/>
      </c>
    </row>
    <row r="1111" ht="12" customHeight="1">
      <c r="A1111" s="97" t="inlineStr">
        <is>
          <t>0024361</t>
        </is>
      </c>
      <c r="B1111" s="79" t="inlineStr">
        <is>
          <t>Крепление внутреннего ящика Dragon-Pro, H=95, белый (TB01012X,H03)</t>
        </is>
      </c>
      <c r="C1111" s="92" t="n"/>
      <c r="D1111" s="126" t="inlineStr">
        <is>
          <t>в пути</t>
        </is>
      </c>
      <c r="E1111" s="97" t="inlineStr">
        <is>
          <t>компл</t>
        </is>
      </c>
      <c r="F1111" s="19" t="n">
        <v>1</v>
      </c>
      <c r="G1111" s="65">
        <f>I1111*1.2</f>
        <v/>
      </c>
      <c r="H1111" s="24">
        <f>J1111*1.2</f>
        <v/>
      </c>
      <c r="I1111" s="20" t="n">
        <v>0.8577</v>
      </c>
      <c r="J1111" s="24">
        <f>I1111*$E$3</f>
        <v/>
      </c>
      <c r="K1111" s="20">
        <f>(I1111+M1111)/2</f>
        <v/>
      </c>
      <c r="L1111" s="27">
        <f>(J1111+N1111)/2</f>
        <v/>
      </c>
      <c r="M1111" s="20" t="n">
        <v>0.7147</v>
      </c>
      <c r="N1111" s="9">
        <f>M1111*$E$3</f>
        <v/>
      </c>
    </row>
    <row r="1112" ht="12" customHeight="1">
      <c r="A1112" s="97" t="inlineStr">
        <is>
          <t>0024432</t>
        </is>
      </c>
      <c r="B1112" s="79" t="inlineStr">
        <is>
          <t>Крепление внутреннего ящика Dragon-Pro, H=95, т.серый (TB01012X,H11)</t>
        </is>
      </c>
      <c r="C1112" s="92" t="n"/>
      <c r="D1112" s="125" t="inlineStr">
        <is>
          <t>в наличии</t>
        </is>
      </c>
      <c r="E1112" s="97" t="inlineStr">
        <is>
          <t>компл</t>
        </is>
      </c>
      <c r="F1112" s="19" t="n">
        <v>1</v>
      </c>
      <c r="G1112" s="65">
        <f>I1112*1.2</f>
        <v/>
      </c>
      <c r="H1112" s="24">
        <f>J1112*1.2</f>
        <v/>
      </c>
      <c r="I1112" s="20" t="n">
        <v>0.8577</v>
      </c>
      <c r="J1112" s="24">
        <f>I1112*$E$3</f>
        <v/>
      </c>
      <c r="K1112" s="20">
        <f>(I1112+M1112)/2</f>
        <v/>
      </c>
      <c r="L1112" s="27">
        <f>(J1112+N1112)/2</f>
        <v/>
      </c>
      <c r="M1112" s="20" t="n">
        <v>0.7147</v>
      </c>
      <c r="N1112" s="9">
        <f>M1112*$E$3</f>
        <v/>
      </c>
    </row>
    <row r="1113" ht="12" customHeight="1">
      <c r="A1113" s="97" t="inlineStr">
        <is>
          <t>0025117</t>
        </is>
      </c>
      <c r="B1113" s="79" t="inlineStr">
        <is>
          <t>Крепление внутреннего ящика под стекло Dragon-Pro, H=178, белый (TB03015X,H03)</t>
        </is>
      </c>
      <c r="C1113" s="92" t="n"/>
      <c r="D1113" s="72" t="inlineStr">
        <is>
          <t>-</t>
        </is>
      </c>
      <c r="E1113" s="97" t="inlineStr">
        <is>
          <t>компл</t>
        </is>
      </c>
      <c r="F1113" s="19" t="n">
        <v>1</v>
      </c>
      <c r="G1113" s="65">
        <f>I1113*1.2</f>
        <v/>
      </c>
      <c r="H1113" s="24">
        <f>J1113*1.2</f>
        <v/>
      </c>
      <c r="I1113" s="20" t="n">
        <v>0</v>
      </c>
      <c r="J1113" s="24">
        <f>I1113*$E$3</f>
        <v/>
      </c>
      <c r="K1113" s="20">
        <f>(I1113+M1113)/2</f>
        <v/>
      </c>
      <c r="L1113" s="27">
        <f>(J1113+N1113)/2</f>
        <v/>
      </c>
      <c r="M1113" s="20" t="n">
        <v>0</v>
      </c>
      <c r="N1113" s="9">
        <f>M1113*$E$3</f>
        <v/>
      </c>
    </row>
    <row r="1114" ht="12" customHeight="1">
      <c r="A1114" s="97" t="inlineStr">
        <is>
          <t>0025112</t>
        </is>
      </c>
      <c r="B1114" s="79" t="inlineStr">
        <is>
          <t>Крепление внутреннего ящика под стекло Dragon-Pro, H=178, т.серый (TB03015X,H11)</t>
        </is>
      </c>
      <c r="C1114" s="92" t="n"/>
      <c r="D1114" s="72" t="inlineStr">
        <is>
          <t>-</t>
        </is>
      </c>
      <c r="E1114" s="97" t="inlineStr">
        <is>
          <t>компл</t>
        </is>
      </c>
      <c r="F1114" s="19" t="n">
        <v>1</v>
      </c>
      <c r="G1114" s="65">
        <f>I1114*1.2</f>
        <v/>
      </c>
      <c r="H1114" s="24">
        <f>J1114*1.2</f>
        <v/>
      </c>
      <c r="I1114" s="20" t="n">
        <v>0</v>
      </c>
      <c r="J1114" s="24">
        <f>I1114*$E$3</f>
        <v/>
      </c>
      <c r="K1114" s="20">
        <f>(I1114+M1114)/2</f>
        <v/>
      </c>
      <c r="L1114" s="27">
        <f>(J1114+N1114)/2</f>
        <v/>
      </c>
      <c r="M1114" s="20" t="n">
        <v>0</v>
      </c>
      <c r="N1114" s="9">
        <f>M1114*$E$3</f>
        <v/>
      </c>
    </row>
    <row r="1115" ht="12" customHeight="1">
      <c r="A1115" s="97" t="inlineStr">
        <is>
          <t>0025118</t>
        </is>
      </c>
      <c r="B1115" s="79" t="inlineStr">
        <is>
          <t>Крепление внутреннего ящика под стекло Dragon-Pro, H=209, белый (TB0C015X,H103)</t>
        </is>
      </c>
      <c r="C1115" s="92" t="n"/>
      <c r="D1115" s="72" t="inlineStr">
        <is>
          <t>-</t>
        </is>
      </c>
      <c r="E1115" s="97" t="inlineStr">
        <is>
          <t>компл</t>
        </is>
      </c>
      <c r="F1115" s="19" t="n">
        <v>1</v>
      </c>
      <c r="G1115" s="65">
        <f>I1115*1.2</f>
        <v/>
      </c>
      <c r="H1115" s="24">
        <f>J1115*1.2</f>
        <v/>
      </c>
      <c r="I1115" s="20" t="n">
        <v>0</v>
      </c>
      <c r="J1115" s="24">
        <f>I1115*$E$3</f>
        <v/>
      </c>
      <c r="K1115" s="20">
        <f>(I1115+M1115)/2</f>
        <v/>
      </c>
      <c r="L1115" s="27">
        <f>(J1115+N1115)/2</f>
        <v/>
      </c>
      <c r="M1115" s="20" t="n">
        <v>0</v>
      </c>
      <c r="N1115" s="9">
        <f>M1115*$E$3</f>
        <v/>
      </c>
    </row>
    <row r="1116" ht="12" customHeight="1">
      <c r="A1116" s="97" t="inlineStr">
        <is>
          <t>0025113</t>
        </is>
      </c>
      <c r="B1116" s="79" t="inlineStr">
        <is>
          <t>Крепление внутреннего ящика под стекло Dragon-Pro, H=209, т.серый (TB0C015X,H11)</t>
        </is>
      </c>
      <c r="C1116" s="92" t="n"/>
      <c r="D1116" s="72" t="inlineStr">
        <is>
          <t>-</t>
        </is>
      </c>
      <c r="E1116" s="97" t="inlineStr">
        <is>
          <t>компл</t>
        </is>
      </c>
      <c r="F1116" s="19" t="n">
        <v>1</v>
      </c>
      <c r="G1116" s="65">
        <f>I1116*1.2</f>
        <v/>
      </c>
      <c r="H1116" s="24">
        <f>J1116*1.2</f>
        <v/>
      </c>
      <c r="I1116" s="20" t="n">
        <v>0</v>
      </c>
      <c r="J1116" s="24">
        <f>I1116*$E$3</f>
        <v/>
      </c>
      <c r="K1116" s="20">
        <f>(I1116+M1116)/2</f>
        <v/>
      </c>
      <c r="L1116" s="27">
        <f>(J1116+N1116)/2</f>
        <v/>
      </c>
      <c r="M1116" s="20" t="n">
        <v>0</v>
      </c>
      <c r="N1116" s="9">
        <f>M1116*$E$3</f>
        <v/>
      </c>
    </row>
    <row r="1117" ht="12" customHeight="1">
      <c r="A1117" s="97" t="inlineStr">
        <is>
          <t>0025116</t>
        </is>
      </c>
      <c r="B1117" s="79" t="inlineStr">
        <is>
          <t>Крепление внутреннего ящика под стекло Dragon-Pro, H=95, белый (TB01015X,H03)</t>
        </is>
      </c>
      <c r="C1117" s="92" t="n"/>
      <c r="D1117" s="72" t="inlineStr">
        <is>
          <t>-</t>
        </is>
      </c>
      <c r="E1117" s="97" t="inlineStr">
        <is>
          <t>компл</t>
        </is>
      </c>
      <c r="F1117" s="19" t="n">
        <v>1</v>
      </c>
      <c r="G1117" s="65">
        <f>I1117*1.2</f>
        <v/>
      </c>
      <c r="H1117" s="24">
        <f>J1117*1.2</f>
        <v/>
      </c>
      <c r="I1117" s="20" t="n">
        <v>0</v>
      </c>
      <c r="J1117" s="24">
        <f>I1117*$E$3</f>
        <v/>
      </c>
      <c r="K1117" s="20">
        <f>(I1117+M1117)/2</f>
        <v/>
      </c>
      <c r="L1117" s="27">
        <f>(J1117+N1117)/2</f>
        <v/>
      </c>
      <c r="M1117" s="20" t="n">
        <v>0</v>
      </c>
      <c r="N1117" s="9">
        <f>M1117*$E$3</f>
        <v/>
      </c>
    </row>
    <row r="1118" ht="12" customHeight="1">
      <c r="A1118" s="97" t="inlineStr">
        <is>
          <t>0025111</t>
        </is>
      </c>
      <c r="B1118" s="79" t="inlineStr">
        <is>
          <t>Крепление внутреннего ящика под стекло Dragon-Pro, H=95, т.серый (TB01015X,H11)</t>
        </is>
      </c>
      <c r="C1118" s="92" t="n"/>
      <c r="D1118" s="72" t="inlineStr">
        <is>
          <t>-</t>
        </is>
      </c>
      <c r="E1118" s="97" t="inlineStr">
        <is>
          <t>компл</t>
        </is>
      </c>
      <c r="F1118" s="19" t="n">
        <v>1</v>
      </c>
      <c r="G1118" s="65">
        <f>I1118*1.2</f>
        <v/>
      </c>
      <c r="H1118" s="24">
        <f>J1118*1.2</f>
        <v/>
      </c>
      <c r="I1118" s="20" t="n">
        <v>0</v>
      </c>
      <c r="J1118" s="24">
        <f>I1118*$E$3</f>
        <v/>
      </c>
      <c r="K1118" s="20">
        <f>(I1118+M1118)/2</f>
        <v/>
      </c>
      <c r="L1118" s="27">
        <f>(J1118+N1118)/2</f>
        <v/>
      </c>
      <c r="M1118" s="20" t="n">
        <v>0</v>
      </c>
      <c r="N1118" s="9">
        <f>M1118*$E$3</f>
        <v/>
      </c>
    </row>
    <row r="1119" ht="12" customHeight="1">
      <c r="A1119" s="97" t="inlineStr">
        <is>
          <t>0025119</t>
        </is>
      </c>
      <c r="B1119" s="79" t="inlineStr">
        <is>
          <t>Крепление задней стенки h 178 Dragon Pro белый (TB03031,Е29)</t>
        </is>
      </c>
      <c r="C1119" s="92" t="n"/>
      <c r="D1119" s="125" t="inlineStr">
        <is>
          <t>в наличии</t>
        </is>
      </c>
      <c r="E1119" s="97" t="inlineStr">
        <is>
          <t>компл</t>
        </is>
      </c>
      <c r="F1119" s="19" t="n">
        <v>1</v>
      </c>
      <c r="G1119" s="65">
        <f>I1119*1.2</f>
        <v/>
      </c>
      <c r="H1119" s="24">
        <f>J1119*1.2</f>
        <v/>
      </c>
      <c r="I1119" s="20" t="n">
        <v>0.8734</v>
      </c>
      <c r="J1119" s="24">
        <f>I1119*$E$3</f>
        <v/>
      </c>
      <c r="K1119" s="20">
        <f>(I1119+M1119)/2</f>
        <v/>
      </c>
      <c r="L1119" s="27">
        <f>(J1119+N1119)/2</f>
        <v/>
      </c>
      <c r="M1119" s="20" t="n">
        <v>0.7278</v>
      </c>
      <c r="N1119" s="9">
        <f>M1119*$E$3</f>
        <v/>
      </c>
    </row>
    <row r="1120" ht="12" customHeight="1">
      <c r="A1120" s="97" t="inlineStr">
        <is>
          <t>0025114</t>
        </is>
      </c>
      <c r="B1120" s="79" t="inlineStr">
        <is>
          <t>Крепление задней стенки h 178 Dragon Pro т.серый (TB03031,Е30)</t>
        </is>
      </c>
      <c r="C1120" s="92" t="n"/>
      <c r="D1120" s="125" t="inlineStr">
        <is>
          <t>в наличии</t>
        </is>
      </c>
      <c r="E1120" s="97" t="inlineStr">
        <is>
          <t>компл</t>
        </is>
      </c>
      <c r="F1120" s="19" t="n">
        <v>1</v>
      </c>
      <c r="G1120" s="65">
        <f>I1120*1.2</f>
        <v/>
      </c>
      <c r="H1120" s="24">
        <f>J1120*1.2</f>
        <v/>
      </c>
      <c r="I1120" s="20" t="n">
        <v>0.8734</v>
      </c>
      <c r="J1120" s="24">
        <f>I1120*$E$3</f>
        <v/>
      </c>
      <c r="K1120" s="20">
        <f>(I1120+M1120)/2</f>
        <v/>
      </c>
      <c r="L1120" s="27">
        <f>(J1120+N1120)/2</f>
        <v/>
      </c>
      <c r="M1120" s="20" t="n">
        <v>0.7278</v>
      </c>
      <c r="N1120" s="9">
        <f>M1120*$E$3</f>
        <v/>
      </c>
    </row>
    <row r="1121" ht="12" customHeight="1">
      <c r="A1121" s="97" t="inlineStr">
        <is>
          <t>0025120</t>
        </is>
      </c>
      <c r="B1121" s="79" t="inlineStr">
        <is>
          <t>Крепление задней стенки h 209 Dragon Pro белый (TB0C031,Е29)</t>
        </is>
      </c>
      <c r="C1121" s="92" t="n"/>
      <c r="D1121" s="125" t="inlineStr">
        <is>
          <t>в наличии</t>
        </is>
      </c>
      <c r="E1121" s="97" t="inlineStr">
        <is>
          <t>компл</t>
        </is>
      </c>
      <c r="F1121" s="19" t="n">
        <v>1</v>
      </c>
      <c r="G1121" s="65">
        <f>I1121*1.2</f>
        <v/>
      </c>
      <c r="H1121" s="24">
        <f>J1121*1.2</f>
        <v/>
      </c>
      <c r="I1121" s="20" t="n">
        <v>1.3431</v>
      </c>
      <c r="J1121" s="24">
        <f>I1121*$E$3</f>
        <v/>
      </c>
      <c r="K1121" s="20">
        <f>(I1121+M1121)/2</f>
        <v/>
      </c>
      <c r="L1121" s="27">
        <f>(J1121+N1121)/2</f>
        <v/>
      </c>
      <c r="M1121" s="20" t="n">
        <v>1.1193</v>
      </c>
      <c r="N1121" s="9">
        <f>M1121*$E$3</f>
        <v/>
      </c>
    </row>
    <row r="1122" ht="12" customHeight="1">
      <c r="A1122" s="97" t="inlineStr">
        <is>
          <t>0025115</t>
        </is>
      </c>
      <c r="B1122" s="79" t="inlineStr">
        <is>
          <t>Крепление задней стенки h 209 Dragon Pro т.серый (TB0C031,Е30)</t>
        </is>
      </c>
      <c r="C1122" s="92" t="n"/>
      <c r="D1122" s="125" t="inlineStr">
        <is>
          <t>в наличии</t>
        </is>
      </c>
      <c r="E1122" s="97" t="inlineStr">
        <is>
          <t>компл</t>
        </is>
      </c>
      <c r="F1122" s="19" t="n">
        <v>1</v>
      </c>
      <c r="G1122" s="65">
        <f>I1122*1.2</f>
        <v/>
      </c>
      <c r="H1122" s="24">
        <f>J1122*1.2</f>
        <v/>
      </c>
      <c r="I1122" s="20" t="n">
        <v>1.3431</v>
      </c>
      <c r="J1122" s="24">
        <f>I1122*$E$3</f>
        <v/>
      </c>
      <c r="K1122" s="20">
        <f>(I1122+M1122)/2</f>
        <v/>
      </c>
      <c r="L1122" s="27">
        <f>(J1122+N1122)/2</f>
        <v/>
      </c>
      <c r="M1122" s="20" t="n">
        <v>1.1193</v>
      </c>
      <c r="N1122" s="9">
        <f>M1122*$E$3</f>
        <v/>
      </c>
    </row>
    <row r="1123" ht="12" customHeight="1">
      <c r="A1123" s="97" t="inlineStr">
        <is>
          <t>0024365</t>
        </is>
      </c>
      <c r="B1123" s="79" t="inlineStr">
        <is>
          <t>Передняя панель внутреннего ящика Dragon-Pro, 1100mm, белый (TB01021,E29)</t>
        </is>
      </c>
      <c r="C1123" s="92" t="n"/>
      <c r="D1123" s="125" t="inlineStr">
        <is>
          <t>в наличии</t>
        </is>
      </c>
      <c r="E1123" s="97" t="inlineStr">
        <is>
          <t>компл</t>
        </is>
      </c>
      <c r="F1123" s="19" t="n">
        <v>1</v>
      </c>
      <c r="G1123" s="65">
        <f>I1123*1.2</f>
        <v/>
      </c>
      <c r="H1123" s="24">
        <f>J1123*1.2</f>
        <v/>
      </c>
      <c r="I1123" s="20" t="n">
        <v>12.6274</v>
      </c>
      <c r="J1123" s="24">
        <f>I1123*$E$3</f>
        <v/>
      </c>
      <c r="K1123" s="20">
        <f>(I1123+M1123)/2</f>
        <v/>
      </c>
      <c r="L1123" s="27">
        <f>(J1123+N1123)/2</f>
        <v/>
      </c>
      <c r="M1123" s="20" t="n">
        <v>10.5229</v>
      </c>
      <c r="N1123" s="9">
        <f>M1123*$E$3</f>
        <v/>
      </c>
    </row>
    <row r="1124" ht="12" customHeight="1">
      <c r="A1124" s="97" t="inlineStr">
        <is>
          <t>0024436</t>
        </is>
      </c>
      <c r="B1124" s="79" t="inlineStr">
        <is>
          <t>Передняя панель внутреннего ящика Dragon-Pro, 1100mm, т.серый (TB01021,E30)</t>
        </is>
      </c>
      <c r="C1124" s="92" t="n"/>
      <c r="D1124" s="125" t="inlineStr">
        <is>
          <t>в наличии</t>
        </is>
      </c>
      <c r="E1124" s="97" t="inlineStr">
        <is>
          <t>компл</t>
        </is>
      </c>
      <c r="F1124" s="19" t="n">
        <v>1</v>
      </c>
      <c r="G1124" s="65">
        <f>I1124*1.2</f>
        <v/>
      </c>
      <c r="H1124" s="24">
        <f>J1124*1.2</f>
        <v/>
      </c>
      <c r="I1124" s="20" t="n">
        <v>12.6274</v>
      </c>
      <c r="J1124" s="24">
        <f>I1124*$E$3</f>
        <v/>
      </c>
      <c r="K1124" s="20">
        <f>(I1124+M1124)/2</f>
        <v/>
      </c>
      <c r="L1124" s="27">
        <f>(J1124+N1124)/2</f>
        <v/>
      </c>
      <c r="M1124" s="20" t="n">
        <v>10.5229</v>
      </c>
      <c r="N1124" s="9">
        <f>M1124*$E$3</f>
        <v/>
      </c>
    </row>
    <row r="1125" ht="12" customHeight="1">
      <c r="A1125" s="97" t="inlineStr">
        <is>
          <t>0024366</t>
        </is>
      </c>
      <c r="B1125" s="79" t="inlineStr">
        <is>
          <t>Рейлинг для передней панели вн. ящика Dragon-Pro, 1100mm, белый (M01078,E29)</t>
        </is>
      </c>
      <c r="C1125" s="92" t="n"/>
      <c r="D1125" s="72" t="inlineStr">
        <is>
          <t>-</t>
        </is>
      </c>
      <c r="E1125" s="97" t="inlineStr">
        <is>
          <t>компл</t>
        </is>
      </c>
      <c r="F1125" s="19" t="n">
        <v>1</v>
      </c>
      <c r="G1125" s="65">
        <f>I1125*1.2</f>
        <v/>
      </c>
      <c r="H1125" s="24">
        <f>J1125*1.2</f>
        <v/>
      </c>
      <c r="I1125" s="20" t="n">
        <v>0</v>
      </c>
      <c r="J1125" s="24">
        <f>I1125*$E$3</f>
        <v/>
      </c>
      <c r="K1125" s="20">
        <f>(I1125+M1125)/2</f>
        <v/>
      </c>
      <c r="L1125" s="27">
        <f>(J1125+N1125)/2</f>
        <v/>
      </c>
      <c r="M1125" s="20" t="n">
        <v>0</v>
      </c>
      <c r="N1125" s="9">
        <f>M1125*$E$3</f>
        <v/>
      </c>
    </row>
    <row r="1126" ht="12" customHeight="1">
      <c r="A1126" s="97" t="inlineStr">
        <is>
          <t>0024437</t>
        </is>
      </c>
      <c r="B1126" s="79" t="inlineStr">
        <is>
          <t>Рейлинг для передней панели вн. ящика Dragon-Pro, 1100mm, т.серый (M01078,E30)</t>
        </is>
      </c>
      <c r="C1126" s="92" t="n"/>
      <c r="D1126" s="72" t="inlineStr">
        <is>
          <t>-</t>
        </is>
      </c>
      <c r="E1126" s="97" t="inlineStr">
        <is>
          <t>компл</t>
        </is>
      </c>
      <c r="F1126" s="19" t="n">
        <v>1</v>
      </c>
      <c r="G1126" s="65">
        <f>I1126*1.2</f>
        <v/>
      </c>
      <c r="H1126" s="24">
        <f>J1126*1.2</f>
        <v/>
      </c>
      <c r="I1126" s="20" t="n">
        <v>0</v>
      </c>
      <c r="J1126" s="24">
        <f>I1126*$E$3</f>
        <v/>
      </c>
      <c r="K1126" s="20">
        <f>(I1126+M1126)/2</f>
        <v/>
      </c>
      <c r="L1126" s="27">
        <f>(J1126+N1126)/2</f>
        <v/>
      </c>
      <c r="M1126" s="20" t="n">
        <v>0</v>
      </c>
      <c r="N1126" s="9">
        <f>M1126*$E$3</f>
        <v/>
      </c>
    </row>
    <row r="1127" ht="12" customHeight="1">
      <c r="A1127" s="97" t="inlineStr">
        <is>
          <t>0018728</t>
        </is>
      </c>
      <c r="B1127" s="79" t="inlineStr">
        <is>
          <t>Стабилизатор хода 450 мм KB=900-1200 DTC Dragon-Pro/Dragon-Box, серый (M01081450, E18)</t>
        </is>
      </c>
      <c r="C1127" s="92" t="n"/>
      <c r="D1127" s="125" t="inlineStr">
        <is>
          <t>в наличии</t>
        </is>
      </c>
      <c r="E1127" s="97" t="inlineStr">
        <is>
          <t>компл</t>
        </is>
      </c>
      <c r="F1127" s="19" t="n">
        <v>1</v>
      </c>
      <c r="G1127" s="65">
        <f>I1127*1.2</f>
        <v/>
      </c>
      <c r="H1127" s="24">
        <f>J1127*1.2</f>
        <v/>
      </c>
      <c r="I1127" s="20" t="n">
        <v>6.1911</v>
      </c>
      <c r="J1127" s="24">
        <f>I1127*$E$3</f>
        <v/>
      </c>
      <c r="K1127" s="20">
        <f>(I1127+M1127)/2</f>
        <v/>
      </c>
      <c r="L1127" s="27">
        <f>(J1127+N1127)/2</f>
        <v/>
      </c>
      <c r="M1127" s="20" t="n">
        <v>5.1593</v>
      </c>
      <c r="N1127" s="9">
        <f>M1127*$E$3</f>
        <v/>
      </c>
    </row>
    <row r="1128" ht="12" customHeight="1">
      <c r="A1128" s="97" t="inlineStr">
        <is>
          <t>0018729</t>
        </is>
      </c>
      <c r="B1128" s="79" t="inlineStr">
        <is>
          <t>Стабилизатор хода 500 мм KB=900-1200 DTC Dragon-Pro/Dragon-Box, серый (M01081500, E18)</t>
        </is>
      </c>
      <c r="C1128" s="92" t="n"/>
      <c r="D1128" s="125" t="inlineStr">
        <is>
          <t>в наличии</t>
        </is>
      </c>
      <c r="E1128" s="97" t="inlineStr">
        <is>
          <t>компл</t>
        </is>
      </c>
      <c r="F1128" s="19" t="n">
        <v>1</v>
      </c>
      <c r="G1128" s="65">
        <f>I1128*1.2</f>
        <v/>
      </c>
      <c r="H1128" s="24">
        <f>J1128*1.2</f>
        <v/>
      </c>
      <c r="I1128" s="20" t="n">
        <v>5.7511</v>
      </c>
      <c r="J1128" s="24">
        <f>I1128*$E$3</f>
        <v/>
      </c>
      <c r="K1128" s="20">
        <f>(I1128+M1128)/2</f>
        <v/>
      </c>
      <c r="L1128" s="27">
        <f>(J1128+N1128)/2</f>
        <v/>
      </c>
      <c r="M1128" s="20" t="n">
        <v>4.7926</v>
      </c>
      <c r="N1128" s="9">
        <f>M1128*$E$3</f>
        <v/>
      </c>
    </row>
    <row r="1129" ht="12" customHeight="1">
      <c r="A1129" s="97" t="inlineStr">
        <is>
          <t>0018730</t>
        </is>
      </c>
      <c r="B1129" s="79" t="inlineStr">
        <is>
          <t>Стабилизатор хода 550 мм KB=900-1200 DTC Dragon-Pro/Dragon-Box, серый (M01081550, E18)</t>
        </is>
      </c>
      <c r="C1129" s="92" t="n"/>
      <c r="D1129" s="125" t="inlineStr">
        <is>
          <t>в наличии</t>
        </is>
      </c>
      <c r="E1129" s="97" t="inlineStr">
        <is>
          <t>компл</t>
        </is>
      </c>
      <c r="F1129" s="19" t="n">
        <v>1</v>
      </c>
      <c r="G1129" s="65">
        <f>I1129*1.2</f>
        <v/>
      </c>
      <c r="H1129" s="24">
        <f>J1129*1.2</f>
        <v/>
      </c>
      <c r="I1129" s="20" t="n">
        <v>6.4033</v>
      </c>
      <c r="J1129" s="24">
        <f>I1129*$E$3</f>
        <v/>
      </c>
      <c r="K1129" s="20">
        <f>(I1129+M1129)/2</f>
        <v/>
      </c>
      <c r="L1129" s="27">
        <f>(J1129+N1129)/2</f>
        <v/>
      </c>
      <c r="M1129" s="20" t="n">
        <v>5.3361</v>
      </c>
      <c r="N1129" s="9">
        <f>M1129*$E$3</f>
        <v/>
      </c>
    </row>
    <row r="1130" ht="12" customHeight="1">
      <c r="A1130" s="97" t="inlineStr">
        <is>
          <t>0018731</t>
        </is>
      </c>
      <c r="B1130" s="79" t="inlineStr">
        <is>
          <t>Стабилизатор хода 600 мм KB=900-1200 DTC Dragon-Pro/Dragon-Box, серый (M01081600, E18)</t>
        </is>
      </c>
      <c r="C1130" s="92" t="n"/>
      <c r="D1130" s="125" t="inlineStr">
        <is>
          <t>в наличии</t>
        </is>
      </c>
      <c r="E1130" s="97" t="inlineStr">
        <is>
          <t>компл</t>
        </is>
      </c>
      <c r="F1130" s="19" t="n">
        <v>1</v>
      </c>
      <c r="G1130" s="65">
        <f>I1130*1.2</f>
        <v/>
      </c>
      <c r="H1130" s="24">
        <f>J1130*1.2</f>
        <v/>
      </c>
      <c r="I1130" s="20" t="n">
        <v>6.2982</v>
      </c>
      <c r="J1130" s="24">
        <f>I1130*$E$3</f>
        <v/>
      </c>
      <c r="K1130" s="20">
        <f>(I1130+M1130)/2</f>
        <v/>
      </c>
      <c r="L1130" s="27">
        <f>(J1130+N1130)/2</f>
        <v/>
      </c>
      <c r="M1130" s="20" t="n">
        <v>5.2485</v>
      </c>
      <c r="N1130" s="9">
        <f>M1130*$E$3</f>
        <v/>
      </c>
    </row>
    <row r="1131" ht="50" customFormat="1" customHeight="1" s="108">
      <c r="A1131" s="103" t="inlineStr">
        <is>
          <t xml:space="preserve"> Система металлических ящиков DRAGON-BOX</t>
        </is>
      </c>
      <c r="B1131" s="93" t="n"/>
      <c r="C1131" s="88" t="n"/>
      <c r="D1131" s="92" t="n"/>
      <c r="E1131" s="92" t="n"/>
      <c r="F1131" s="92" t="n"/>
      <c r="G1131" s="92" t="n"/>
      <c r="H1131" s="92" t="n"/>
      <c r="I1131" s="92" t="n"/>
      <c r="J1131" s="92" t="n"/>
      <c r="K1131" s="92" t="n"/>
      <c r="L1131" s="92" t="n"/>
      <c r="M1131" s="92" t="n"/>
      <c r="N1131" s="93" t="n"/>
    </row>
    <row r="1132" ht="13" customHeight="1">
      <c r="A1132" s="30" t="inlineStr">
        <is>
          <t>0015439</t>
        </is>
      </c>
      <c r="B1132" s="79" t="inlineStr">
        <is>
          <t>Боковины 300мм h= 84,5  Dragon Box белый (MM01300,E01)</t>
        </is>
      </c>
      <c r="C1132" s="79" t="inlineStr">
        <is>
          <t>MM01300,E01</t>
        </is>
      </c>
      <c r="D1132" s="125" t="inlineStr">
        <is>
          <t>в наличии</t>
        </is>
      </c>
      <c r="E1132" s="97" t="inlineStr">
        <is>
          <t>компл</t>
        </is>
      </c>
      <c r="F1132" s="19" t="n">
        <v>5</v>
      </c>
      <c r="G1132" s="65">
        <f>I1132*1.2</f>
        <v/>
      </c>
      <c r="H1132" s="24">
        <f>J1132*1.2</f>
        <v/>
      </c>
      <c r="I1132" s="20" t="n">
        <v>6.2884</v>
      </c>
      <c r="J1132" s="24">
        <f>I1132*$E$3</f>
        <v/>
      </c>
      <c r="K1132" s="25">
        <f>(I1132+M1132)/2</f>
        <v/>
      </c>
      <c r="L1132" s="27">
        <f>(J1132+N1132)/2</f>
        <v/>
      </c>
      <c r="M1132" s="20" t="n">
        <v>5.2403</v>
      </c>
      <c r="N1132" s="9">
        <f>M1132*$E$3</f>
        <v/>
      </c>
    </row>
    <row r="1133" ht="13" customHeight="1">
      <c r="A1133" s="30" t="inlineStr">
        <is>
          <t>0015440</t>
        </is>
      </c>
      <c r="B1133" s="79" t="inlineStr">
        <is>
          <t>Боковины 300мм h= 84,5  Dragon Box серый (MM01300,E18)</t>
        </is>
      </c>
      <c r="C1133" s="79" t="inlineStr">
        <is>
          <t>MM01300(E18)</t>
        </is>
      </c>
      <c r="D1133" s="125" t="inlineStr">
        <is>
          <t>в наличии</t>
        </is>
      </c>
      <c r="E1133" s="97" t="inlineStr">
        <is>
          <t>компл</t>
        </is>
      </c>
      <c r="F1133" s="19" t="n">
        <v>5</v>
      </c>
      <c r="G1133" s="65">
        <f>I1133*1.2</f>
        <v/>
      </c>
      <c r="H1133" s="24">
        <f>J1133*1.2</f>
        <v/>
      </c>
      <c r="I1133" s="20" t="n">
        <v>6.2884</v>
      </c>
      <c r="J1133" s="24">
        <f>I1133*$E$3</f>
        <v/>
      </c>
      <c r="K1133" s="25">
        <f>(I1133+M1133)/2</f>
        <v/>
      </c>
      <c r="L1133" s="27">
        <f>(J1133+N1133)/2</f>
        <v/>
      </c>
      <c r="M1133" s="20" t="n">
        <v>5.2403</v>
      </c>
      <c r="N1133" s="9">
        <f>M1133*$E$3</f>
        <v/>
      </c>
    </row>
    <row r="1134" ht="13" customHeight="1">
      <c r="A1134" s="30" t="inlineStr">
        <is>
          <t>0022531</t>
        </is>
      </c>
      <c r="B1134" s="79" t="inlineStr">
        <is>
          <t>Боковины 300мм h= 84,5  Dragon Box темно-серый (MM01300,E30) NEW</t>
        </is>
      </c>
      <c r="C1134" s="79" t="inlineStr">
        <is>
          <t>MM01300,E30</t>
        </is>
      </c>
      <c r="D1134" s="125" t="inlineStr">
        <is>
          <t>в наличии</t>
        </is>
      </c>
      <c r="E1134" s="97" t="inlineStr">
        <is>
          <t>компл</t>
        </is>
      </c>
      <c r="F1134" s="19" t="n">
        <v>5</v>
      </c>
      <c r="G1134" s="65">
        <f>I1134*1.2</f>
        <v/>
      </c>
      <c r="H1134" s="24">
        <f>J1134*1.2</f>
        <v/>
      </c>
      <c r="I1134" s="20" t="n">
        <v>6.2884</v>
      </c>
      <c r="J1134" s="24">
        <f>I1134*$E$3</f>
        <v/>
      </c>
      <c r="K1134" s="25">
        <f>(I1134+M1134)/2</f>
        <v/>
      </c>
      <c r="L1134" s="27">
        <f>(J1134+N1134)/2</f>
        <v/>
      </c>
      <c r="M1134" s="20" t="n">
        <v>5.2403</v>
      </c>
      <c r="N1134" s="9">
        <f>M1134*$E$3</f>
        <v/>
      </c>
    </row>
    <row r="1135" ht="13" customHeight="1">
      <c r="A1135" s="30" t="inlineStr">
        <is>
          <t>0015451</t>
        </is>
      </c>
      <c r="B1135" s="79" t="inlineStr">
        <is>
          <t>Боковины 350мм h= 84,5  Dragon Box серый (MM01350, E18)</t>
        </is>
      </c>
      <c r="C1135" s="79" t="inlineStr">
        <is>
          <t>MM01350, E18</t>
        </is>
      </c>
      <c r="D1135" s="81" t="inlineStr">
        <is>
          <t>-</t>
        </is>
      </c>
      <c r="E1135" s="97" t="inlineStr">
        <is>
          <t>компл</t>
        </is>
      </c>
      <c r="F1135" s="19" t="n">
        <v>5</v>
      </c>
      <c r="G1135" s="65">
        <f>I1135*1.2</f>
        <v/>
      </c>
      <c r="H1135" s="24">
        <f>J1135*1.2</f>
        <v/>
      </c>
      <c r="I1135" s="20" t="n">
        <v>6.7549</v>
      </c>
      <c r="J1135" s="24">
        <f>I1135*$E$3</f>
        <v/>
      </c>
      <c r="K1135" s="25">
        <f>(I1135+M1135)/2</f>
        <v/>
      </c>
      <c r="L1135" s="27">
        <f>(J1135+N1135)/2</f>
        <v/>
      </c>
      <c r="M1135" s="20" t="n">
        <v>5.6291</v>
      </c>
      <c r="N1135" s="9">
        <f>M1135*$E$3</f>
        <v/>
      </c>
    </row>
    <row r="1136" ht="13" customHeight="1">
      <c r="A1136" s="30" t="inlineStr">
        <is>
          <t>0015450</t>
        </is>
      </c>
      <c r="B1136" s="79" t="inlineStr">
        <is>
          <t>Боковины 350мм h= 84,5  Dragon Box белый  (MM01350,E01)</t>
        </is>
      </c>
      <c r="C1136" s="79" t="inlineStr">
        <is>
          <t>MM01350, E01</t>
        </is>
      </c>
      <c r="D1136" s="125" t="inlineStr">
        <is>
          <t>в наличии</t>
        </is>
      </c>
      <c r="E1136" s="97" t="inlineStr">
        <is>
          <t>компл</t>
        </is>
      </c>
      <c r="F1136" s="19" t="n">
        <v>5</v>
      </c>
      <c r="G1136" s="65">
        <f>I1136*1.2</f>
        <v/>
      </c>
      <c r="H1136" s="24">
        <f>J1136*1.2</f>
        <v/>
      </c>
      <c r="I1136" s="20" t="n">
        <v>6.7549</v>
      </c>
      <c r="J1136" s="24">
        <f>I1136*$E$3</f>
        <v/>
      </c>
      <c r="K1136" s="25">
        <f>(I1136+M1136)/2</f>
        <v/>
      </c>
      <c r="L1136" s="27">
        <f>(J1136+N1136)/2</f>
        <v/>
      </c>
      <c r="M1136" s="20" t="n">
        <v>5.6291</v>
      </c>
      <c r="N1136" s="9">
        <f>M1136*$E$3</f>
        <v/>
      </c>
    </row>
    <row r="1137" ht="13" customHeight="1">
      <c r="A1137" s="30" t="inlineStr">
        <is>
          <t>0022532</t>
        </is>
      </c>
      <c r="B1137" s="79" t="inlineStr">
        <is>
          <t>Боковины 350мм h= 84,5  Dragon Box  темно-серый (MM01350,E30) NEW</t>
        </is>
      </c>
      <c r="C1137" s="79" t="inlineStr">
        <is>
          <t>MM01350,E30</t>
        </is>
      </c>
      <c r="D1137" s="125" t="inlineStr">
        <is>
          <t>в наличии</t>
        </is>
      </c>
      <c r="E1137" s="97" t="inlineStr">
        <is>
          <t>компл</t>
        </is>
      </c>
      <c r="F1137" s="19" t="n">
        <v>5</v>
      </c>
      <c r="G1137" s="65">
        <f>I1137*1.2</f>
        <v/>
      </c>
      <c r="H1137" s="24">
        <f>J1137*1.2</f>
        <v/>
      </c>
      <c r="I1137" s="20" t="n">
        <v>6.7549</v>
      </c>
      <c r="J1137" s="24">
        <f>I1137*$E$3</f>
        <v/>
      </c>
      <c r="K1137" s="25">
        <f>(I1137+M1137)/2</f>
        <v/>
      </c>
      <c r="L1137" s="27">
        <f>(J1137+N1137)/2</f>
        <v/>
      </c>
      <c r="M1137" s="20" t="n">
        <v>5.6291</v>
      </c>
      <c r="N1137" s="9">
        <f>M1137*$E$3</f>
        <v/>
      </c>
    </row>
    <row r="1138" ht="13" customHeight="1">
      <c r="A1138" s="30" t="inlineStr">
        <is>
          <t>0020045</t>
        </is>
      </c>
      <c r="B1138" s="79" t="inlineStr">
        <is>
          <t>Боковины 400мм h= 69,5   Dragon Box белый (MM00400,E01)</t>
        </is>
      </c>
      <c r="C1138" s="79" t="inlineStr">
        <is>
          <t>MM00400, E010</t>
        </is>
      </c>
      <c r="D1138" s="125" t="inlineStr">
        <is>
          <t>в наличии</t>
        </is>
      </c>
      <c r="E1138" s="97" t="inlineStr">
        <is>
          <t>компл</t>
        </is>
      </c>
      <c r="F1138" s="19" t="n">
        <v>6</v>
      </c>
      <c r="G1138" s="65">
        <f>I1138*1.2</f>
        <v/>
      </c>
      <c r="H1138" s="24">
        <f>J1138*1.2</f>
        <v/>
      </c>
      <c r="I1138" s="20" t="n">
        <v>7.7046</v>
      </c>
      <c r="J1138" s="24">
        <f>I1138*$E$3</f>
        <v/>
      </c>
      <c r="K1138" s="25">
        <f>(I1138+M1138)/2</f>
        <v/>
      </c>
      <c r="L1138" s="27">
        <f>(J1138+N1138)/2</f>
        <v/>
      </c>
      <c r="M1138" s="20" t="n">
        <v>6.4205</v>
      </c>
      <c r="N1138" s="9">
        <f>M1138*$E$3</f>
        <v/>
      </c>
    </row>
    <row r="1139" ht="13" customHeight="1">
      <c r="A1139" s="30" t="inlineStr">
        <is>
          <t>0020049</t>
        </is>
      </c>
      <c r="B1139" s="79" t="inlineStr">
        <is>
          <t>Боковины 400мм h= 69,5   Dragon Box серый (MM00400,E18)</t>
        </is>
      </c>
      <c r="C1139" s="79" t="inlineStr">
        <is>
          <t>MM00400, E18</t>
        </is>
      </c>
      <c r="D1139" s="125" t="inlineStr">
        <is>
          <t>в наличии</t>
        </is>
      </c>
      <c r="E1139" s="97" t="inlineStr">
        <is>
          <t>компл</t>
        </is>
      </c>
      <c r="F1139" s="19" t="n">
        <v>6</v>
      </c>
      <c r="G1139" s="65">
        <f>I1139*1.2</f>
        <v/>
      </c>
      <c r="H1139" s="24">
        <f>J1139*1.2</f>
        <v/>
      </c>
      <c r="I1139" s="20" t="n">
        <v>7.7046</v>
      </c>
      <c r="J1139" s="24">
        <f>I1139*$E$3</f>
        <v/>
      </c>
      <c r="K1139" s="25">
        <f>(I1139+M1139)/2</f>
        <v/>
      </c>
      <c r="L1139" s="27">
        <f>(J1139+N1139)/2</f>
        <v/>
      </c>
      <c r="M1139" s="20" t="n">
        <v>6.4205</v>
      </c>
      <c r="N1139" s="9">
        <f>M1139*$E$3</f>
        <v/>
      </c>
    </row>
    <row r="1140" ht="13" customHeight="1">
      <c r="A1140" s="30" t="inlineStr">
        <is>
          <t>0022533</t>
        </is>
      </c>
      <c r="B1140" s="79" t="inlineStr">
        <is>
          <t>Боковины 400мм h= 69,5  Dragon Box темно-серый (MM00400,E30) NEW</t>
        </is>
      </c>
      <c r="C1140" s="79" t="inlineStr">
        <is>
          <t>MM00400,E30</t>
        </is>
      </c>
      <c r="D1140" s="125" t="inlineStr">
        <is>
          <t>в наличии</t>
        </is>
      </c>
      <c r="E1140" s="97" t="inlineStr">
        <is>
          <t>компл</t>
        </is>
      </c>
      <c r="F1140" s="19" t="n">
        <v>6</v>
      </c>
      <c r="G1140" s="65">
        <f>I1140*1.2</f>
        <v/>
      </c>
      <c r="H1140" s="24">
        <f>J1140*1.2</f>
        <v/>
      </c>
      <c r="I1140" s="20" t="n">
        <v>7.7046</v>
      </c>
      <c r="J1140" s="24">
        <f>I1140*$E$3</f>
        <v/>
      </c>
      <c r="K1140" s="25">
        <f>(I1140+M1140)/2</f>
        <v/>
      </c>
      <c r="L1140" s="27">
        <f>(J1140+N1140)/2</f>
        <v/>
      </c>
      <c r="M1140" s="20" t="n">
        <v>6.4205</v>
      </c>
      <c r="N1140" s="9">
        <f>M1140*$E$3</f>
        <v/>
      </c>
    </row>
    <row r="1141" ht="13" customHeight="1">
      <c r="A1141" s="30" t="inlineStr">
        <is>
          <t>0015462</t>
        </is>
      </c>
      <c r="B1141" s="79" t="inlineStr">
        <is>
          <t>Боковины 400мм h= 84,5  Dragon Box белый (MM01400,E01)</t>
        </is>
      </c>
      <c r="C1141" s="79" t="inlineStr">
        <is>
          <t>MM01400, E01</t>
        </is>
      </c>
      <c r="D1141" s="125" t="inlineStr">
        <is>
          <t>в наличии</t>
        </is>
      </c>
      <c r="E1141" s="97" t="inlineStr">
        <is>
          <t>компл</t>
        </is>
      </c>
      <c r="F1141" s="19" t="n">
        <v>5</v>
      </c>
      <c r="G1141" s="65">
        <f>I1141*1.2</f>
        <v/>
      </c>
      <c r="H1141" s="24">
        <f>J1141*1.2</f>
        <v/>
      </c>
      <c r="I1141" s="20" t="n">
        <v>7.1367</v>
      </c>
      <c r="J1141" s="24">
        <f>I1141*$E$3</f>
        <v/>
      </c>
      <c r="K1141" s="25">
        <f>(I1141+M1141)/2</f>
        <v/>
      </c>
      <c r="L1141" s="27">
        <f>(J1141+N1141)/2</f>
        <v/>
      </c>
      <c r="M1141" s="20" t="n">
        <v>5.9473</v>
      </c>
      <c r="N1141" s="9">
        <f>M1141*$E$3</f>
        <v/>
      </c>
    </row>
    <row r="1142" ht="13" customHeight="1">
      <c r="A1142" s="30" t="inlineStr">
        <is>
          <t>0015461</t>
        </is>
      </c>
      <c r="B1142" s="79" t="inlineStr">
        <is>
          <t>Боковины 400мм h= 84,5  Dragon Box серый (MM01400, E18)</t>
        </is>
      </c>
      <c r="C1142" s="79" t="inlineStr">
        <is>
          <t>MM01400, E18</t>
        </is>
      </c>
      <c r="D1142" s="125" t="inlineStr">
        <is>
          <t>в наличии</t>
        </is>
      </c>
      <c r="E1142" s="97" t="inlineStr">
        <is>
          <t>компл</t>
        </is>
      </c>
      <c r="F1142" s="19" t="n">
        <v>5</v>
      </c>
      <c r="G1142" s="65">
        <f>I1142*1.2</f>
        <v/>
      </c>
      <c r="H1142" s="24">
        <f>J1142*1.2</f>
        <v/>
      </c>
      <c r="I1142" s="20" t="n">
        <v>7.1367</v>
      </c>
      <c r="J1142" s="24">
        <f>I1142*$E$3</f>
        <v/>
      </c>
      <c r="K1142" s="25">
        <f>(I1142+M1142)/2</f>
        <v/>
      </c>
      <c r="L1142" s="27">
        <f>(J1142+N1142)/2</f>
        <v/>
      </c>
      <c r="M1142" s="20" t="n">
        <v>5.9473</v>
      </c>
      <c r="N1142" s="9">
        <f>M1142*$E$3</f>
        <v/>
      </c>
    </row>
    <row r="1143" ht="13" customHeight="1">
      <c r="A1143" s="30" t="inlineStr">
        <is>
          <t>0022534</t>
        </is>
      </c>
      <c r="B1143" s="79" t="inlineStr">
        <is>
          <t>Боковины 400мм h= 84,5  Dragon Box темно-серый (MM01400, E30) NEW</t>
        </is>
      </c>
      <c r="C1143" s="79" t="inlineStr">
        <is>
          <t>MM01400, E30</t>
        </is>
      </c>
      <c r="D1143" s="125" t="inlineStr">
        <is>
          <t>в наличии</t>
        </is>
      </c>
      <c r="E1143" s="97" t="inlineStr">
        <is>
          <t>компл</t>
        </is>
      </c>
      <c r="F1143" s="19" t="n">
        <v>5</v>
      </c>
      <c r="G1143" s="65">
        <f>I1143*1.2</f>
        <v/>
      </c>
      <c r="H1143" s="24">
        <f>J1143*1.2</f>
        <v/>
      </c>
      <c r="I1143" s="20" t="n">
        <v>7.1367</v>
      </c>
      <c r="J1143" s="24">
        <f>I1143*$E$3</f>
        <v/>
      </c>
      <c r="K1143" s="25">
        <f>(I1143+M1143)/2</f>
        <v/>
      </c>
      <c r="L1143" s="27">
        <f>(J1143+N1143)/2</f>
        <v/>
      </c>
      <c r="M1143" s="20" t="n">
        <v>5.9473</v>
      </c>
      <c r="N1143" s="9">
        <f>M1143*$E$3</f>
        <v/>
      </c>
    </row>
    <row r="1144" ht="13" customHeight="1">
      <c r="A1144" s="30" t="inlineStr">
        <is>
          <t>0020046</t>
        </is>
      </c>
      <c r="B1144" s="79" t="inlineStr">
        <is>
          <t>Боковины 450мм h= 69,5   Dragon Box белый (MM00450,E01)</t>
        </is>
      </c>
      <c r="C1144" s="79" t="inlineStr">
        <is>
          <t>MM00450, E01</t>
        </is>
      </c>
      <c r="D1144" s="125" t="inlineStr">
        <is>
          <t>в наличии</t>
        </is>
      </c>
      <c r="E1144" s="97" t="inlineStr">
        <is>
          <t>компл</t>
        </is>
      </c>
      <c r="F1144" s="19" t="n">
        <v>6</v>
      </c>
      <c r="G1144" s="65">
        <f>I1144*1.2</f>
        <v/>
      </c>
      <c r="H1144" s="24">
        <f>J1144*1.2</f>
        <v/>
      </c>
      <c r="I1144" s="20" t="n">
        <v>8.529299999999999</v>
      </c>
      <c r="J1144" s="24">
        <f>I1144*$E$3</f>
        <v/>
      </c>
      <c r="K1144" s="25">
        <f>(I1144+M1144)/2</f>
        <v/>
      </c>
      <c r="L1144" s="27">
        <f>(J1144+N1144)/2</f>
        <v/>
      </c>
      <c r="M1144" s="20" t="n">
        <v>7.1078</v>
      </c>
      <c r="N1144" s="9">
        <f>M1144*$E$3</f>
        <v/>
      </c>
    </row>
    <row r="1145" ht="13" customHeight="1">
      <c r="A1145" s="30" t="inlineStr">
        <is>
          <t>0020050</t>
        </is>
      </c>
      <c r="B1145" s="79" t="inlineStr">
        <is>
          <t>Боковины 450мм h= 69,5   Dragon Box серый (MM00450,E18)</t>
        </is>
      </c>
      <c r="C1145" s="79" t="inlineStr">
        <is>
          <t>MM00450, E18</t>
        </is>
      </c>
      <c r="D1145" s="125" t="inlineStr">
        <is>
          <t>в наличии</t>
        </is>
      </c>
      <c r="E1145" s="97" t="inlineStr">
        <is>
          <t>компл</t>
        </is>
      </c>
      <c r="F1145" s="19" t="n">
        <v>6</v>
      </c>
      <c r="G1145" s="65">
        <f>I1145*1.2</f>
        <v/>
      </c>
      <c r="H1145" s="24">
        <f>J1145*1.2</f>
        <v/>
      </c>
      <c r="I1145" s="20" t="n">
        <v>8.529299999999999</v>
      </c>
      <c r="J1145" s="24">
        <f>I1145*$E$3</f>
        <v/>
      </c>
      <c r="K1145" s="25">
        <f>(I1145+M1145)/2</f>
        <v/>
      </c>
      <c r="L1145" s="27">
        <f>(J1145+N1145)/2</f>
        <v/>
      </c>
      <c r="M1145" s="20" t="n">
        <v>7.1078</v>
      </c>
      <c r="N1145" s="9">
        <f>M1145*$E$3</f>
        <v/>
      </c>
    </row>
    <row r="1146" ht="13" customHeight="1">
      <c r="A1146" s="30" t="inlineStr">
        <is>
          <t>0022535</t>
        </is>
      </c>
      <c r="B1146" s="79" t="inlineStr">
        <is>
          <t>Боковины 450мм h= 69,5  Dragon Box темно-серый (MM00450,E30) NEW</t>
        </is>
      </c>
      <c r="C1146" s="79" t="inlineStr">
        <is>
          <t>MM00450,E30</t>
        </is>
      </c>
      <c r="D1146" s="125" t="inlineStr">
        <is>
          <t>в наличии</t>
        </is>
      </c>
      <c r="E1146" s="97" t="inlineStr">
        <is>
          <t>компл</t>
        </is>
      </c>
      <c r="F1146" s="19" t="n">
        <v>6</v>
      </c>
      <c r="G1146" s="65">
        <f>I1146*1.2</f>
        <v/>
      </c>
      <c r="H1146" s="24">
        <f>J1146*1.2</f>
        <v/>
      </c>
      <c r="I1146" s="20" t="n">
        <v>8.529299999999999</v>
      </c>
      <c r="J1146" s="24">
        <f>I1146*$E$3</f>
        <v/>
      </c>
      <c r="K1146" s="25">
        <f>(I1146+M1146)/2</f>
        <v/>
      </c>
      <c r="L1146" s="27">
        <f>(J1146+N1146)/2</f>
        <v/>
      </c>
      <c r="M1146" s="20" t="n">
        <v>7.1078</v>
      </c>
      <c r="N1146" s="9">
        <f>M1146*$E$3</f>
        <v/>
      </c>
    </row>
    <row r="1147" ht="13" customHeight="1">
      <c r="A1147" s="30" t="inlineStr">
        <is>
          <t>0015473</t>
        </is>
      </c>
      <c r="B1147" s="79" t="inlineStr">
        <is>
          <t>Боковины 450мм h= 84,5  Dragon Box  белый (MM01450,E01)</t>
        </is>
      </c>
      <c r="C1147" s="79" t="inlineStr">
        <is>
          <t>MM01450, E01</t>
        </is>
      </c>
      <c r="D1147" s="125" t="inlineStr">
        <is>
          <t>в наличии</t>
        </is>
      </c>
      <c r="E1147" s="97" t="inlineStr">
        <is>
          <t>компл</t>
        </is>
      </c>
      <c r="F1147" s="19" t="n">
        <v>5</v>
      </c>
      <c r="G1147" s="65">
        <f>I1147*1.2</f>
        <v/>
      </c>
      <c r="H1147" s="24">
        <f>J1147*1.2</f>
        <v/>
      </c>
      <c r="I1147" s="20" t="n">
        <v>7.8633</v>
      </c>
      <c r="J1147" s="24">
        <f>I1147*$E$3</f>
        <v/>
      </c>
      <c r="K1147" s="25">
        <f>(I1147+M1147)/2</f>
        <v/>
      </c>
      <c r="L1147" s="27">
        <f>(J1147+N1147)/2</f>
        <v/>
      </c>
      <c r="M1147" s="20" t="n">
        <v>6.5528</v>
      </c>
      <c r="N1147" s="9">
        <f>M1147*$E$3</f>
        <v/>
      </c>
    </row>
    <row r="1148" ht="13" customHeight="1">
      <c r="A1148" s="30" t="inlineStr">
        <is>
          <t>0015474</t>
        </is>
      </c>
      <c r="B1148" s="79" t="inlineStr">
        <is>
          <t>Боковины 450мм h= 84,5  Dragon Box серый (MM01450,E18)</t>
        </is>
      </c>
      <c r="C1148" s="79" t="inlineStr">
        <is>
          <t>MM01450, E18</t>
        </is>
      </c>
      <c r="D1148" s="125" t="inlineStr">
        <is>
          <t>в наличии</t>
        </is>
      </c>
      <c r="E1148" s="97" t="inlineStr">
        <is>
          <t>компл</t>
        </is>
      </c>
      <c r="F1148" s="19" t="n">
        <v>5</v>
      </c>
      <c r="G1148" s="65">
        <f>I1148*1.2</f>
        <v/>
      </c>
      <c r="H1148" s="24">
        <f>J1148*1.2</f>
        <v/>
      </c>
      <c r="I1148" s="20" t="n">
        <v>7.8633</v>
      </c>
      <c r="J1148" s="24">
        <f>I1148*$E$3</f>
        <v/>
      </c>
      <c r="K1148" s="25">
        <f>(I1148+M1148)/2</f>
        <v/>
      </c>
      <c r="L1148" s="27">
        <f>(J1148+N1148)/2</f>
        <v/>
      </c>
      <c r="M1148" s="20" t="n">
        <v>6.5528</v>
      </c>
      <c r="N1148" s="9">
        <f>M1148*$E$3</f>
        <v/>
      </c>
    </row>
    <row r="1149" ht="13" customHeight="1">
      <c r="A1149" s="30" t="inlineStr">
        <is>
          <t>0022536</t>
        </is>
      </c>
      <c r="B1149" s="79" t="inlineStr">
        <is>
          <t>Боковины 450мм h= 84,5  Dragon Box темно-серый (MM01450, E30) NEW</t>
        </is>
      </c>
      <c r="C1149" s="79" t="inlineStr">
        <is>
          <t>MM01450, E30</t>
        </is>
      </c>
      <c r="D1149" s="125" t="inlineStr">
        <is>
          <t>в наличии</t>
        </is>
      </c>
      <c r="E1149" s="97" t="inlineStr">
        <is>
          <t>компл</t>
        </is>
      </c>
      <c r="F1149" s="19" t="n">
        <v>5</v>
      </c>
      <c r="G1149" s="65">
        <f>I1149*1.2</f>
        <v/>
      </c>
      <c r="H1149" s="24">
        <f>J1149*1.2</f>
        <v/>
      </c>
      <c r="I1149" s="20" t="n">
        <v>7.8633</v>
      </c>
      <c r="J1149" s="24">
        <f>I1149*$E$3</f>
        <v/>
      </c>
      <c r="K1149" s="25">
        <f>(I1149+M1149)/2</f>
        <v/>
      </c>
      <c r="L1149" s="27">
        <f>(J1149+N1149)/2</f>
        <v/>
      </c>
      <c r="M1149" s="20" t="n">
        <v>6.5528</v>
      </c>
      <c r="N1149" s="9">
        <f>M1149*$E$3</f>
        <v/>
      </c>
    </row>
    <row r="1150" ht="13" customHeight="1">
      <c r="A1150" s="30" t="inlineStr">
        <is>
          <t>0020047</t>
        </is>
      </c>
      <c r="B1150" s="79" t="inlineStr">
        <is>
          <t>Боковины 500мм h= 69,5   Dragon Box белый (MM00500,E01)</t>
        </is>
      </c>
      <c r="C1150" s="79" t="inlineStr">
        <is>
          <t>MM00500, E01</t>
        </is>
      </c>
      <c r="D1150" s="125" t="inlineStr">
        <is>
          <t>в наличии</t>
        </is>
      </c>
      <c r="E1150" s="97" t="inlineStr">
        <is>
          <t>компл</t>
        </is>
      </c>
      <c r="F1150" s="19" t="n">
        <v>6</v>
      </c>
      <c r="G1150" s="65">
        <f>I1150*1.2</f>
        <v/>
      </c>
      <c r="H1150" s="24">
        <f>J1150*1.2</f>
        <v/>
      </c>
      <c r="I1150" s="20" t="n">
        <v>9.000400000000001</v>
      </c>
      <c r="J1150" s="24">
        <f>I1150*$E$3</f>
        <v/>
      </c>
      <c r="K1150" s="25">
        <f>(I1150+M1150)/2</f>
        <v/>
      </c>
      <c r="L1150" s="27">
        <f>(J1150+N1150)/2</f>
        <v/>
      </c>
      <c r="M1150" s="20" t="n">
        <v>7.5004</v>
      </c>
      <c r="N1150" s="9">
        <f>M1150*$E$3</f>
        <v/>
      </c>
    </row>
    <row r="1151" ht="13" customHeight="1">
      <c r="A1151" s="30" t="inlineStr">
        <is>
          <t>0020051</t>
        </is>
      </c>
      <c r="B1151" s="79" t="inlineStr">
        <is>
          <t>Боковины 500мм h= 69,5   Dragon Box серый (MM00500,E18)</t>
        </is>
      </c>
      <c r="C1151" s="79" t="inlineStr">
        <is>
          <t>MM00500, E18</t>
        </is>
      </c>
      <c r="D1151" s="125" t="inlineStr">
        <is>
          <t>в наличии</t>
        </is>
      </c>
      <c r="E1151" s="97" t="inlineStr">
        <is>
          <t>компл</t>
        </is>
      </c>
      <c r="F1151" s="19" t="n">
        <v>5</v>
      </c>
      <c r="G1151" s="65">
        <f>I1151*1.2</f>
        <v/>
      </c>
      <c r="H1151" s="24">
        <f>J1151*1.2</f>
        <v/>
      </c>
      <c r="I1151" s="20" t="n">
        <v>9.000400000000001</v>
      </c>
      <c r="J1151" s="24">
        <f>I1151*$E$3</f>
        <v/>
      </c>
      <c r="K1151" s="25">
        <f>(I1151+M1151)/2</f>
        <v/>
      </c>
      <c r="L1151" s="27">
        <f>(J1151+N1151)/2</f>
        <v/>
      </c>
      <c r="M1151" s="20" t="n">
        <v>7.5004</v>
      </c>
      <c r="N1151" s="9">
        <f>M1151*$E$3</f>
        <v/>
      </c>
    </row>
    <row r="1152" ht="13" customHeight="1">
      <c r="A1152" s="30" t="inlineStr">
        <is>
          <t>0022537</t>
        </is>
      </c>
      <c r="B1152" s="79" t="inlineStr">
        <is>
          <t>Боковины 500мм h= 69,5  Dragon Box темно-серый (MM00500,E30) NEW</t>
        </is>
      </c>
      <c r="C1152" s="79" t="inlineStr">
        <is>
          <t>MM00500,E30</t>
        </is>
      </c>
      <c r="D1152" s="125" t="inlineStr">
        <is>
          <t>в наличии</t>
        </is>
      </c>
      <c r="E1152" s="97" t="inlineStr">
        <is>
          <t>компл</t>
        </is>
      </c>
      <c r="F1152" s="19" t="n">
        <v>5</v>
      </c>
      <c r="G1152" s="65">
        <f>I1152*1.2</f>
        <v/>
      </c>
      <c r="H1152" s="24">
        <f>J1152*1.2</f>
        <v/>
      </c>
      <c r="I1152" s="20" t="n">
        <v>9.000400000000001</v>
      </c>
      <c r="J1152" s="24">
        <f>I1152*$E$3</f>
        <v/>
      </c>
      <c r="K1152" s="25">
        <f>(I1152+M1152)/2</f>
        <v/>
      </c>
      <c r="L1152" s="27">
        <f>(J1152+N1152)/2</f>
        <v/>
      </c>
      <c r="M1152" s="20" t="n">
        <v>7.5004</v>
      </c>
      <c r="N1152" s="9">
        <f>M1152*$E$3</f>
        <v/>
      </c>
    </row>
    <row r="1153" ht="13" customHeight="1">
      <c r="A1153" s="30" t="inlineStr">
        <is>
          <t>0015485</t>
        </is>
      </c>
      <c r="B1153" s="79" t="inlineStr">
        <is>
          <t>Боковины 500мм h= 84,5   Dragon Box белый (MM01500,E01)</t>
        </is>
      </c>
      <c r="C1153" s="79" t="inlineStr">
        <is>
          <t>MM01500, E01</t>
        </is>
      </c>
      <c r="D1153" s="125" t="inlineStr">
        <is>
          <t>в наличии</t>
        </is>
      </c>
      <c r="E1153" s="97" t="inlineStr">
        <is>
          <t>компл</t>
        </is>
      </c>
      <c r="F1153" s="19" t="n">
        <v>5</v>
      </c>
      <c r="G1153" s="65">
        <f>I1153*1.2</f>
        <v/>
      </c>
      <c r="H1153" s="24">
        <f>J1153*1.2</f>
        <v/>
      </c>
      <c r="I1153" s="20" t="n">
        <v>8.335800000000001</v>
      </c>
      <c r="J1153" s="24">
        <f>I1153*$E$3</f>
        <v/>
      </c>
      <c r="K1153" s="25">
        <f>(I1153+M1153)/2</f>
        <v/>
      </c>
      <c r="L1153" s="27">
        <f>(J1153+N1153)/2</f>
        <v/>
      </c>
      <c r="M1153" s="20" t="n">
        <v>6.9465</v>
      </c>
      <c r="N1153" s="9">
        <f>M1153*$E$3</f>
        <v/>
      </c>
    </row>
    <row r="1154" ht="13" customHeight="1">
      <c r="A1154" s="30" t="inlineStr">
        <is>
          <t>0015486</t>
        </is>
      </c>
      <c r="B1154" s="79" t="inlineStr">
        <is>
          <t>Боковины 500мм h= 84,5  Dragon Box серый (MM01500,E18)</t>
        </is>
      </c>
      <c r="C1154" s="79" t="inlineStr">
        <is>
          <t>MM01500, E18</t>
        </is>
      </c>
      <c r="D1154" s="125" t="inlineStr">
        <is>
          <t>в наличии</t>
        </is>
      </c>
      <c r="E1154" s="97" t="inlineStr">
        <is>
          <t>компл</t>
        </is>
      </c>
      <c r="F1154" s="19" t="n">
        <v>5</v>
      </c>
      <c r="G1154" s="65">
        <f>I1154*1.2</f>
        <v/>
      </c>
      <c r="H1154" s="24">
        <f>J1154*1.2</f>
        <v/>
      </c>
      <c r="I1154" s="20" t="n">
        <v>8.335800000000001</v>
      </c>
      <c r="J1154" s="24">
        <f>I1154*$E$3</f>
        <v/>
      </c>
      <c r="K1154" s="25">
        <f>(I1154+M1154)/2</f>
        <v/>
      </c>
      <c r="L1154" s="27">
        <f>(J1154+N1154)/2</f>
        <v/>
      </c>
      <c r="M1154" s="20" t="n">
        <v>6.9465</v>
      </c>
      <c r="N1154" s="9">
        <f>M1154*$E$3</f>
        <v/>
      </c>
    </row>
    <row r="1155" ht="13" customHeight="1">
      <c r="A1155" s="30" t="inlineStr">
        <is>
          <t>0022538</t>
        </is>
      </c>
      <c r="B1155" s="79" t="inlineStr">
        <is>
          <t>Боковины 500мм h= 84,5  Dragon Box темно-серый (MM01500, E30) NEW</t>
        </is>
      </c>
      <c r="C1155" s="79" t="inlineStr">
        <is>
          <t>MM01500, E30</t>
        </is>
      </c>
      <c r="D1155" s="125" t="inlineStr">
        <is>
          <t>в наличии</t>
        </is>
      </c>
      <c r="E1155" s="97" t="inlineStr">
        <is>
          <t>компл</t>
        </is>
      </c>
      <c r="F1155" s="19" t="n">
        <v>5</v>
      </c>
      <c r="G1155" s="65">
        <f>I1155*1.2</f>
        <v/>
      </c>
      <c r="H1155" s="24">
        <f>J1155*1.2</f>
        <v/>
      </c>
      <c r="I1155" s="20" t="n">
        <v>8.335800000000001</v>
      </c>
      <c r="J1155" s="24">
        <f>I1155*$E$3</f>
        <v/>
      </c>
      <c r="K1155" s="25">
        <f>(I1155+M1155)/2</f>
        <v/>
      </c>
      <c r="L1155" s="27">
        <f>(J1155+N1155)/2</f>
        <v/>
      </c>
      <c r="M1155" s="20" t="n">
        <v>6.9465</v>
      </c>
      <c r="N1155" s="9">
        <f>M1155*$E$3</f>
        <v/>
      </c>
    </row>
    <row r="1156" ht="13" customHeight="1">
      <c r="A1156" s="30" t="inlineStr">
        <is>
          <t>0020048</t>
        </is>
      </c>
      <c r="B1156" s="79" t="inlineStr">
        <is>
          <t>Боковины 550мм h= 69,5   Dragon Box белый (MM00550,E01)</t>
        </is>
      </c>
      <c r="C1156" s="79" t="inlineStr">
        <is>
          <t>MM00550, E01</t>
        </is>
      </c>
      <c r="D1156" s="125" t="inlineStr">
        <is>
          <t>в наличии</t>
        </is>
      </c>
      <c r="E1156" s="97" t="inlineStr">
        <is>
          <t>компл</t>
        </is>
      </c>
      <c r="F1156" s="19" t="n">
        <v>6</v>
      </c>
      <c r="G1156" s="65">
        <f>I1156*1.2</f>
        <v/>
      </c>
      <c r="H1156" s="24">
        <f>J1156*1.2</f>
        <v/>
      </c>
      <c r="I1156" s="20" t="n">
        <v>9.7965</v>
      </c>
      <c r="J1156" s="24">
        <f>I1156*$E$3</f>
        <v/>
      </c>
      <c r="K1156" s="25">
        <f>(I1156+M1156)/2</f>
        <v/>
      </c>
      <c r="L1156" s="27">
        <f>(J1156+N1156)/2</f>
        <v/>
      </c>
      <c r="M1156" s="20" t="n">
        <v>8.1637</v>
      </c>
      <c r="N1156" s="9">
        <f>M1156*$E$3</f>
        <v/>
      </c>
    </row>
    <row r="1157" ht="13" customHeight="1">
      <c r="A1157" s="30" t="inlineStr">
        <is>
          <t>0020052</t>
        </is>
      </c>
      <c r="B1157" s="79" t="inlineStr">
        <is>
          <t>Боковины 550мм h= 69,5   Dragon Box серый (MM00550, E18)</t>
        </is>
      </c>
      <c r="C1157" s="79" t="inlineStr">
        <is>
          <t>MM00550, E18</t>
        </is>
      </c>
      <c r="D1157" s="125" t="inlineStr">
        <is>
          <t>в наличии</t>
        </is>
      </c>
      <c r="E1157" s="97" t="inlineStr">
        <is>
          <t>компл</t>
        </is>
      </c>
      <c r="F1157" s="19" t="n">
        <v>6</v>
      </c>
      <c r="G1157" s="65">
        <f>I1157*1.2</f>
        <v/>
      </c>
      <c r="H1157" s="24">
        <f>J1157*1.2</f>
        <v/>
      </c>
      <c r="I1157" s="20" t="n">
        <v>9.7965</v>
      </c>
      <c r="J1157" s="24">
        <f>I1157*$E$3</f>
        <v/>
      </c>
      <c r="K1157" s="25">
        <f>(I1157+M1157)/2</f>
        <v/>
      </c>
      <c r="L1157" s="27">
        <f>(J1157+N1157)/2</f>
        <v/>
      </c>
      <c r="M1157" s="20" t="n">
        <v>8.1637</v>
      </c>
      <c r="N1157" s="9">
        <f>M1157*$E$3</f>
        <v/>
      </c>
    </row>
    <row r="1158" ht="13" customHeight="1">
      <c r="A1158" s="30" t="inlineStr">
        <is>
          <t>0022539</t>
        </is>
      </c>
      <c r="B1158" s="79" t="inlineStr">
        <is>
          <t>Боковины 550мм h= 69,5  Dragon Box темно-серый (MM00550,E30) NEW</t>
        </is>
      </c>
      <c r="C1158" s="79" t="inlineStr">
        <is>
          <t>MM00550,E30</t>
        </is>
      </c>
      <c r="D1158" s="125" t="inlineStr">
        <is>
          <t>в наличии</t>
        </is>
      </c>
      <c r="E1158" s="97" t="inlineStr">
        <is>
          <t>компл</t>
        </is>
      </c>
      <c r="F1158" s="19" t="n">
        <v>6</v>
      </c>
      <c r="G1158" s="65">
        <f>I1158*1.2</f>
        <v/>
      </c>
      <c r="H1158" s="24">
        <f>J1158*1.2</f>
        <v/>
      </c>
      <c r="I1158" s="20" t="n">
        <v>9.7965</v>
      </c>
      <c r="J1158" s="24">
        <f>I1158*$E$3</f>
        <v/>
      </c>
      <c r="K1158" s="25">
        <f>(I1158+M1158)/2</f>
        <v/>
      </c>
      <c r="L1158" s="27">
        <f>(J1158+N1158)/2</f>
        <v/>
      </c>
      <c r="M1158" s="20" t="n">
        <v>8.1637</v>
      </c>
      <c r="N1158" s="9">
        <f>M1158*$E$3</f>
        <v/>
      </c>
    </row>
    <row r="1159" ht="13" customHeight="1">
      <c r="A1159" s="30" t="inlineStr">
        <is>
          <t>0018734</t>
        </is>
      </c>
      <c r="B1159" s="79" t="inlineStr">
        <is>
          <t>Боковины 550мм h= 84,5   Dragon Box белый (MM01550,E01)</t>
        </is>
      </c>
      <c r="C1159" s="79" t="inlineStr">
        <is>
          <t>MM01550, E01</t>
        </is>
      </c>
      <c r="D1159" s="125" t="inlineStr">
        <is>
          <t>в наличии</t>
        </is>
      </c>
      <c r="E1159" s="97" t="inlineStr">
        <is>
          <t>компл</t>
        </is>
      </c>
      <c r="F1159" s="19" t="n">
        <v>5</v>
      </c>
      <c r="G1159" s="65">
        <f>I1159*1.2</f>
        <v/>
      </c>
      <c r="H1159" s="24">
        <f>J1159*1.2</f>
        <v/>
      </c>
      <c r="I1159" s="20" t="n">
        <v>9.055999999999999</v>
      </c>
      <c r="J1159" s="24">
        <f>I1159*$E$3</f>
        <v/>
      </c>
      <c r="K1159" s="25">
        <f>(I1159+M1159)/2</f>
        <v/>
      </c>
      <c r="L1159" s="27">
        <f>(J1159+N1159)/2</f>
        <v/>
      </c>
      <c r="M1159" s="20" t="n">
        <v>7.5467</v>
      </c>
      <c r="N1159" s="9">
        <f>M1159*$E$3</f>
        <v/>
      </c>
    </row>
    <row r="1160" ht="13" customHeight="1">
      <c r="A1160" s="30" t="inlineStr">
        <is>
          <t>0018735</t>
        </is>
      </c>
      <c r="B1160" s="79" t="inlineStr">
        <is>
          <t>Боковины 550мм h= 84,5  Dragon Box серый (MM01550,E18)</t>
        </is>
      </c>
      <c r="C1160" s="79" t="inlineStr">
        <is>
          <t>MM01550, E18</t>
        </is>
      </c>
      <c r="D1160" s="125" t="inlineStr">
        <is>
          <t>в наличии</t>
        </is>
      </c>
      <c r="E1160" s="97" t="inlineStr">
        <is>
          <t>компл</t>
        </is>
      </c>
      <c r="F1160" s="19" t="n">
        <v>5</v>
      </c>
      <c r="G1160" s="65">
        <f>I1160*1.2</f>
        <v/>
      </c>
      <c r="H1160" s="24">
        <f>J1160*1.2</f>
        <v/>
      </c>
      <c r="I1160" s="20" t="n">
        <v>9.055999999999999</v>
      </c>
      <c r="J1160" s="24">
        <f>I1160*$E$3</f>
        <v/>
      </c>
      <c r="K1160" s="25">
        <f>(I1160+M1160)/2</f>
        <v/>
      </c>
      <c r="L1160" s="27">
        <f>(J1160+N1160)/2</f>
        <v/>
      </c>
      <c r="M1160" s="20" t="n">
        <v>7.5467</v>
      </c>
      <c r="N1160" s="9">
        <f>M1160*$E$3</f>
        <v/>
      </c>
    </row>
    <row r="1161" ht="13" customHeight="1">
      <c r="A1161" s="30" t="inlineStr">
        <is>
          <t>0022540</t>
        </is>
      </c>
      <c r="B1161" s="79" t="inlineStr">
        <is>
          <t>Боковины 550мм h= 84,5  Dragon Box темно-серый (MM01550, E30) NEW</t>
        </is>
      </c>
      <c r="C1161" s="79" t="inlineStr">
        <is>
          <t>MM01550, E3</t>
        </is>
      </c>
      <c r="D1161" s="125" t="inlineStr">
        <is>
          <t>в наличии</t>
        </is>
      </c>
      <c r="E1161" s="97" t="inlineStr">
        <is>
          <t>компл</t>
        </is>
      </c>
      <c r="F1161" s="19" t="n">
        <v>5</v>
      </c>
      <c r="G1161" s="65">
        <f>I1161*1.2</f>
        <v/>
      </c>
      <c r="H1161" s="24">
        <f>J1161*1.2</f>
        <v/>
      </c>
      <c r="I1161" s="20" t="n">
        <v>9.055999999999999</v>
      </c>
      <c r="J1161" s="24">
        <f>I1161*$E$3</f>
        <v/>
      </c>
      <c r="K1161" s="25">
        <f>(I1161+M1161)/2</f>
        <v/>
      </c>
      <c r="L1161" s="27">
        <f>(J1161+N1161)/2</f>
        <v/>
      </c>
      <c r="M1161" s="20" t="n">
        <v>7.5467</v>
      </c>
      <c r="N1161" s="9">
        <f>M1161*$E$3</f>
        <v/>
      </c>
    </row>
    <row r="1162" ht="13" customHeight="1">
      <c r="A1162" s="30" t="inlineStr">
        <is>
          <t>0017470</t>
        </is>
      </c>
      <c r="B1162" s="79" t="inlineStr">
        <is>
          <t>Держатель для рейлинга организации пространства Dragon Box белый (M01077,H03)</t>
        </is>
      </c>
      <c r="C1162" s="79" t="inlineStr">
        <is>
          <t>M01077,H03</t>
        </is>
      </c>
      <c r="D1162" s="126" t="inlineStr">
        <is>
          <t>в пути</t>
        </is>
      </c>
      <c r="E1162" s="97" t="inlineStr">
        <is>
          <t>компл</t>
        </is>
      </c>
      <c r="F1162" s="19" t="n">
        <v>200</v>
      </c>
      <c r="G1162" s="65">
        <f>I1162*1.2</f>
        <v/>
      </c>
      <c r="H1162" s="24">
        <f>J1162*1.2</f>
        <v/>
      </c>
      <c r="I1162" s="20" t="n">
        <v>0.2808</v>
      </c>
      <c r="J1162" s="24">
        <f>I1162*$E$3</f>
        <v/>
      </c>
      <c r="K1162" s="25">
        <f>(I1162+M1162)/2</f>
        <v/>
      </c>
      <c r="L1162" s="27">
        <f>(J1162+N1162)/2</f>
        <v/>
      </c>
      <c r="M1162" s="20" t="n">
        <v>0.234</v>
      </c>
      <c r="N1162" s="9">
        <f>M1162*$E$3</f>
        <v/>
      </c>
    </row>
    <row r="1163" ht="13" customHeight="1">
      <c r="A1163" s="30" t="inlineStr">
        <is>
          <t>0016246</t>
        </is>
      </c>
      <c r="B1163" s="79" t="inlineStr">
        <is>
          <t>Держатель для рейлинга организации пространства Dragon Box серый (M01077,H12)</t>
        </is>
      </c>
      <c r="C1163" s="79" t="inlineStr">
        <is>
          <t>M01077H12</t>
        </is>
      </c>
      <c r="D1163" s="125" t="inlineStr">
        <is>
          <t>в наличии</t>
        </is>
      </c>
      <c r="E1163" s="97" t="inlineStr">
        <is>
          <t>компл</t>
        </is>
      </c>
      <c r="F1163" s="19" t="n">
        <v>200</v>
      </c>
      <c r="G1163" s="65">
        <f>I1163*1.2</f>
        <v/>
      </c>
      <c r="H1163" s="24">
        <f>J1163*1.2</f>
        <v/>
      </c>
      <c r="I1163" s="20" t="n">
        <v>0.2808</v>
      </c>
      <c r="J1163" s="24">
        <f>I1163*$E$3</f>
        <v/>
      </c>
      <c r="K1163" s="25">
        <f>(I1163+M1163)/2</f>
        <v/>
      </c>
      <c r="L1163" s="27">
        <f>(J1163+N1163)/2</f>
        <v/>
      </c>
      <c r="M1163" s="20" t="n">
        <v>0.234</v>
      </c>
      <c r="N1163" s="9">
        <f>M1163*$E$3</f>
        <v/>
      </c>
    </row>
    <row r="1164" ht="13" customHeight="1">
      <c r="A1164" s="30" t="inlineStr">
        <is>
          <t>0021049</t>
        </is>
      </c>
      <c r="B1164" s="79" t="inlineStr">
        <is>
          <t>Заглушки для боковин DTC Dragon Box левая + правая, белые (MJS03, H03)</t>
        </is>
      </c>
      <c r="C1164" s="79" t="inlineStr">
        <is>
          <t>MJS03, H03</t>
        </is>
      </c>
      <c r="D1164" s="125" t="inlineStr">
        <is>
          <t>в наличии</t>
        </is>
      </c>
      <c r="E1164" s="97" t="inlineStr">
        <is>
          <t>компл</t>
        </is>
      </c>
      <c r="F1164" s="19" t="n">
        <v>1</v>
      </c>
      <c r="G1164" s="65">
        <f>I1164*1.2</f>
        <v/>
      </c>
      <c r="H1164" s="24">
        <f>J1164*1.2</f>
        <v/>
      </c>
      <c r="I1164" s="25" t="n">
        <v>0.2246</v>
      </c>
      <c r="J1164" s="24">
        <f>I1164*$E$3</f>
        <v/>
      </c>
      <c r="K1164" s="25">
        <f>(I1164+M1164)/2</f>
        <v/>
      </c>
      <c r="L1164" s="27">
        <f>(J1164+N1164)/2</f>
        <v/>
      </c>
      <c r="M1164" s="25" t="n">
        <v>0.1872</v>
      </c>
      <c r="N1164" s="9">
        <f>M1164*$E$3</f>
        <v/>
      </c>
    </row>
    <row r="1165" ht="13" customHeight="1">
      <c r="A1165" s="30" t="inlineStr">
        <is>
          <t>0021051</t>
        </is>
      </c>
      <c r="B1165" s="79" t="inlineStr">
        <is>
          <t>Заглушки для боковин DTC Dragon Box левая + правая, серые (MJS03, H12)</t>
        </is>
      </c>
      <c r="C1165" s="79" t="inlineStr">
        <is>
          <t>MJS03, H12</t>
        </is>
      </c>
      <c r="D1165" s="125" t="inlineStr">
        <is>
          <t>в наличии</t>
        </is>
      </c>
      <c r="E1165" s="97" t="inlineStr">
        <is>
          <t>компл</t>
        </is>
      </c>
      <c r="F1165" s="19" t="n">
        <v>1</v>
      </c>
      <c r="G1165" s="65">
        <f>I1165*1.2</f>
        <v/>
      </c>
      <c r="H1165" s="24">
        <f>J1165*1.2</f>
        <v/>
      </c>
      <c r="I1165" s="25" t="n">
        <v>0.2246</v>
      </c>
      <c r="J1165" s="24">
        <f>I1165*$E$3</f>
        <v/>
      </c>
      <c r="K1165" s="25">
        <f>(I1165+M1165)/2</f>
        <v/>
      </c>
      <c r="L1165" s="27">
        <f>(J1165+N1165)/2</f>
        <v/>
      </c>
      <c r="M1165" s="25" t="n">
        <v>0.1872</v>
      </c>
      <c r="N1165" s="9">
        <f>M1165*$E$3</f>
        <v/>
      </c>
    </row>
    <row r="1166" ht="13" customHeight="1">
      <c r="A1166" s="30" t="inlineStr">
        <is>
          <t>0015497</t>
        </is>
      </c>
      <c r="B1166" s="79" t="inlineStr">
        <is>
          <t>Комплект рейлингов 300мм  Dragon Box белый  (M0104S300,E01)</t>
        </is>
      </c>
      <c r="C1166" s="79" t="inlineStr">
        <is>
          <t>M0104S300, E01</t>
        </is>
      </c>
      <c r="D1166" s="125" t="inlineStr">
        <is>
          <t>в наличии</t>
        </is>
      </c>
      <c r="E1166" s="97" t="inlineStr">
        <is>
          <t>компл</t>
        </is>
      </c>
      <c r="F1166" s="19" t="n">
        <v>60</v>
      </c>
      <c r="G1166" s="65">
        <f>I1166*1.2</f>
        <v/>
      </c>
      <c r="H1166" s="24">
        <f>J1166*1.2</f>
        <v/>
      </c>
      <c r="I1166" s="20" t="n">
        <v>1.4616</v>
      </c>
      <c r="J1166" s="24">
        <f>I1166*$E$3</f>
        <v/>
      </c>
      <c r="K1166" s="25">
        <f>(I1166+M1166)/2</f>
        <v/>
      </c>
      <c r="L1166" s="27">
        <f>(J1166+N1166)/2</f>
        <v/>
      </c>
      <c r="M1166" s="20" t="n">
        <v>1.218</v>
      </c>
      <c r="N1166" s="9">
        <f>M1166*$E$3</f>
        <v/>
      </c>
    </row>
    <row r="1167" ht="13" customHeight="1">
      <c r="A1167" s="30" t="inlineStr">
        <is>
          <t>0015498</t>
        </is>
      </c>
      <c r="B1167" s="79" t="inlineStr">
        <is>
          <t>Комплект рейлингов 300мм  Dragon Box серый (M0104S300,E18)</t>
        </is>
      </c>
      <c r="C1167" s="79" t="inlineStr">
        <is>
          <t>M0104S300, E18</t>
        </is>
      </c>
      <c r="D1167" s="125" t="inlineStr">
        <is>
          <t>в наличии</t>
        </is>
      </c>
      <c r="E1167" s="97" t="inlineStr">
        <is>
          <t>компл</t>
        </is>
      </c>
      <c r="F1167" s="19" t="n">
        <v>60</v>
      </c>
      <c r="G1167" s="65">
        <f>I1167*1.2</f>
        <v/>
      </c>
      <c r="H1167" s="24">
        <f>J1167*1.2</f>
        <v/>
      </c>
      <c r="I1167" s="20" t="n">
        <v>1.4616</v>
      </c>
      <c r="J1167" s="24">
        <f>I1167*$E$3</f>
        <v/>
      </c>
      <c r="K1167" s="25">
        <f>(I1167+M1167)/2</f>
        <v/>
      </c>
      <c r="L1167" s="27">
        <f>(J1167+N1167)/2</f>
        <v/>
      </c>
      <c r="M1167" s="20" t="n">
        <v>1.218</v>
      </c>
      <c r="N1167" s="9">
        <f>M1167*$E$3</f>
        <v/>
      </c>
    </row>
    <row r="1168" ht="13" customHeight="1">
      <c r="A1168" s="30" t="inlineStr">
        <is>
          <t>0022542</t>
        </is>
      </c>
      <c r="B1168" s="79" t="inlineStr">
        <is>
          <t>Комплект рейлингов 300мм  Dragon Box темно-серый (M0104S300,E30) NEW</t>
        </is>
      </c>
      <c r="C1168" s="79" t="inlineStr">
        <is>
          <t>M0104S300,E30</t>
        </is>
      </c>
      <c r="D1168" s="125" t="inlineStr">
        <is>
          <t>в наличии</t>
        </is>
      </c>
      <c r="E1168" s="97" t="inlineStr">
        <is>
          <t>компл</t>
        </is>
      </c>
      <c r="F1168" s="19" t="n">
        <v>60</v>
      </c>
      <c r="G1168" s="65">
        <f>I1168*1.2</f>
        <v/>
      </c>
      <c r="H1168" s="24">
        <f>J1168*1.2</f>
        <v/>
      </c>
      <c r="I1168" s="20" t="n">
        <v>1.4616</v>
      </c>
      <c r="J1168" s="24">
        <f>I1168*$E$3</f>
        <v/>
      </c>
      <c r="K1168" s="25">
        <f>(I1168+M1168)/2</f>
        <v/>
      </c>
      <c r="L1168" s="27">
        <f>(J1168+N1168)/2</f>
        <v/>
      </c>
      <c r="M1168" s="20" t="n">
        <v>1.218</v>
      </c>
      <c r="N1168" s="9">
        <f>M1168*$E$3</f>
        <v/>
      </c>
    </row>
    <row r="1169" ht="13" customHeight="1">
      <c r="A1169" s="30" t="inlineStr">
        <is>
          <t>0015499</t>
        </is>
      </c>
      <c r="B1169" s="79" t="inlineStr">
        <is>
          <t>Комплект рейлингов 350мм  Dragon Box белый (M0104S350,E01)</t>
        </is>
      </c>
      <c r="C1169" s="79" t="inlineStr">
        <is>
          <t>M0104S350, E01</t>
        </is>
      </c>
      <c r="D1169" s="125" t="inlineStr">
        <is>
          <t>в наличии</t>
        </is>
      </c>
      <c r="E1169" s="97" t="inlineStr">
        <is>
          <t>компл</t>
        </is>
      </c>
      <c r="F1169" s="19" t="n">
        <v>60</v>
      </c>
      <c r="G1169" s="65">
        <f>I1169*1.2</f>
        <v/>
      </c>
      <c r="H1169" s="24">
        <f>J1169*1.2</f>
        <v/>
      </c>
      <c r="I1169" s="20" t="n">
        <v>1.6065</v>
      </c>
      <c r="J1169" s="24">
        <f>I1169*$E$3</f>
        <v/>
      </c>
      <c r="K1169" s="25">
        <f>(I1169+M1169)/2</f>
        <v/>
      </c>
      <c r="L1169" s="27">
        <f>(J1169+N1169)/2</f>
        <v/>
      </c>
      <c r="M1169" s="20" t="n">
        <v>1.3387</v>
      </c>
      <c r="N1169" s="9">
        <f>M1169*$E$3</f>
        <v/>
      </c>
    </row>
    <row r="1170" ht="13" customHeight="1">
      <c r="A1170" s="30" t="inlineStr">
        <is>
          <t>0015500</t>
        </is>
      </c>
      <c r="B1170" s="79" t="inlineStr">
        <is>
          <t>Комплект рейлингов 350мм  Dragon Box серый (M0104S350,E18)</t>
        </is>
      </c>
      <c r="C1170" s="79" t="inlineStr">
        <is>
          <t>M0104S350, E18</t>
        </is>
      </c>
      <c r="D1170" s="71" t="inlineStr">
        <is>
          <t>-</t>
        </is>
      </c>
      <c r="E1170" s="97" t="inlineStr">
        <is>
          <t>компл</t>
        </is>
      </c>
      <c r="F1170" s="19" t="n">
        <v>60</v>
      </c>
      <c r="G1170" s="65">
        <f>I1170*1.2</f>
        <v/>
      </c>
      <c r="H1170" s="24">
        <f>J1170*1.2</f>
        <v/>
      </c>
      <c r="I1170" s="20" t="n">
        <v>1.6065</v>
      </c>
      <c r="J1170" s="24">
        <f>I1170*$E$3</f>
        <v/>
      </c>
      <c r="K1170" s="25">
        <f>(I1170+M1170)/2</f>
        <v/>
      </c>
      <c r="L1170" s="27">
        <f>(J1170+N1170)/2</f>
        <v/>
      </c>
      <c r="M1170" s="20" t="n">
        <v>1.3387</v>
      </c>
      <c r="N1170" s="9">
        <f>M1170*$E$3</f>
        <v/>
      </c>
    </row>
    <row r="1171" ht="13" customHeight="1">
      <c r="A1171" s="30" t="inlineStr">
        <is>
          <t>0022543</t>
        </is>
      </c>
      <c r="B1171" s="79" t="inlineStr">
        <is>
          <t>Комплект рейлингов 350мм  Dragon Box темно-серый (M0104S350,E30) NEW</t>
        </is>
      </c>
      <c r="C1171" s="79" t="inlineStr">
        <is>
          <t>M0104S350,E30</t>
        </is>
      </c>
      <c r="D1171" s="125" t="inlineStr">
        <is>
          <t>в наличии</t>
        </is>
      </c>
      <c r="E1171" s="97" t="inlineStr">
        <is>
          <t>компл</t>
        </is>
      </c>
      <c r="F1171" s="19" t="n">
        <v>60</v>
      </c>
      <c r="G1171" s="65">
        <f>I1171*1.2</f>
        <v/>
      </c>
      <c r="H1171" s="24">
        <f>J1171*1.2</f>
        <v/>
      </c>
      <c r="I1171" s="20" t="n">
        <v>1.6065</v>
      </c>
      <c r="J1171" s="24">
        <f>I1171*$E$3</f>
        <v/>
      </c>
      <c r="K1171" s="25">
        <f>(I1171+M1171)/2</f>
        <v/>
      </c>
      <c r="L1171" s="27">
        <f>(J1171+N1171)/2</f>
        <v/>
      </c>
      <c r="M1171" s="20" t="n">
        <v>1.3387</v>
      </c>
      <c r="N1171" s="9">
        <f>M1171*$E$3</f>
        <v/>
      </c>
    </row>
    <row r="1172" ht="13" customHeight="1">
      <c r="A1172" s="30" t="inlineStr">
        <is>
          <t>0015501</t>
        </is>
      </c>
      <c r="B1172" s="79" t="inlineStr">
        <is>
          <t>Комплект рейлингов 400мм  Dragon Box белый (M0104S400,E01)</t>
        </is>
      </c>
      <c r="C1172" s="79" t="inlineStr">
        <is>
          <t>M0104S400, E01</t>
        </is>
      </c>
      <c r="D1172" s="125" t="inlineStr">
        <is>
          <t>в наличии</t>
        </is>
      </c>
      <c r="E1172" s="97" t="inlineStr">
        <is>
          <t>компл</t>
        </is>
      </c>
      <c r="F1172" s="19" t="n">
        <v>60</v>
      </c>
      <c r="G1172" s="65">
        <f>I1172*1.2</f>
        <v/>
      </c>
      <c r="H1172" s="24">
        <f>J1172*1.2</f>
        <v/>
      </c>
      <c r="I1172" s="20" t="n">
        <v>2.0907</v>
      </c>
      <c r="J1172" s="24">
        <f>I1172*$E$3</f>
        <v/>
      </c>
      <c r="K1172" s="25">
        <f>(I1172+M1172)/2</f>
        <v/>
      </c>
      <c r="L1172" s="27">
        <f>(J1172+N1172)/2</f>
        <v/>
      </c>
      <c r="M1172" s="20" t="n">
        <v>1.7422</v>
      </c>
      <c r="N1172" s="9">
        <f>M1172*$E$3</f>
        <v/>
      </c>
    </row>
    <row r="1173" ht="13" customHeight="1">
      <c r="A1173" s="30" t="inlineStr">
        <is>
          <t>0015502</t>
        </is>
      </c>
      <c r="B1173" s="79" t="inlineStr">
        <is>
          <t>Комплект рейлингов 400мм  Dragon Box серый (M0104S400,E18)</t>
        </is>
      </c>
      <c r="C1173" s="79" t="inlineStr">
        <is>
          <t>M0104S400, E18</t>
        </is>
      </c>
      <c r="D1173" s="125" t="inlineStr">
        <is>
          <t>в наличии</t>
        </is>
      </c>
      <c r="E1173" s="97" t="inlineStr">
        <is>
          <t>компл</t>
        </is>
      </c>
      <c r="F1173" s="19" t="n">
        <v>60</v>
      </c>
      <c r="G1173" s="65">
        <f>I1173*1.2</f>
        <v/>
      </c>
      <c r="H1173" s="24">
        <f>J1173*1.2</f>
        <v/>
      </c>
      <c r="I1173" s="20" t="n">
        <v>2.0907</v>
      </c>
      <c r="J1173" s="24">
        <f>I1173*$E$3</f>
        <v/>
      </c>
      <c r="K1173" s="25">
        <f>(I1173+M1173)/2</f>
        <v/>
      </c>
      <c r="L1173" s="27">
        <f>(J1173+N1173)/2</f>
        <v/>
      </c>
      <c r="M1173" s="20" t="n">
        <v>1.7422</v>
      </c>
      <c r="N1173" s="9">
        <f>M1173*$E$3</f>
        <v/>
      </c>
    </row>
    <row r="1174" ht="13" customHeight="1">
      <c r="A1174" s="30" t="inlineStr">
        <is>
          <t>0022544</t>
        </is>
      </c>
      <c r="B1174" s="79" t="inlineStr">
        <is>
          <t>Комплект рейлингов 400мм  Dragon Box темно-серый (M0104S400,E30) NEW</t>
        </is>
      </c>
      <c r="C1174" s="79" t="inlineStr">
        <is>
          <t>M0104S400,E30</t>
        </is>
      </c>
      <c r="D1174" s="125" t="inlineStr">
        <is>
          <t>в наличии</t>
        </is>
      </c>
      <c r="E1174" s="97" t="inlineStr">
        <is>
          <t>компл</t>
        </is>
      </c>
      <c r="F1174" s="19" t="n">
        <v>60</v>
      </c>
      <c r="G1174" s="65">
        <f>I1174*1.2</f>
        <v/>
      </c>
      <c r="H1174" s="24">
        <f>J1174*1.2</f>
        <v/>
      </c>
      <c r="I1174" s="20" t="n">
        <v>2.0907</v>
      </c>
      <c r="J1174" s="24">
        <f>I1174*$E$3</f>
        <v/>
      </c>
      <c r="K1174" s="25">
        <f>(I1174+M1174)/2</f>
        <v/>
      </c>
      <c r="L1174" s="27">
        <f>(J1174+N1174)/2</f>
        <v/>
      </c>
      <c r="M1174" s="20" t="n">
        <v>1.7422</v>
      </c>
      <c r="N1174" s="9">
        <f>M1174*$E$3</f>
        <v/>
      </c>
    </row>
    <row r="1175" ht="13" customHeight="1">
      <c r="A1175" s="30" t="inlineStr">
        <is>
          <t>0015503</t>
        </is>
      </c>
      <c r="B1175" s="79" t="inlineStr">
        <is>
          <t>Комплект рейлингов 450мм  Dragon Box белый(M0104S450,E01)</t>
        </is>
      </c>
      <c r="C1175" s="79" t="inlineStr">
        <is>
          <t>M0104S450, E01</t>
        </is>
      </c>
      <c r="D1175" s="125" t="inlineStr">
        <is>
          <t>в наличии</t>
        </is>
      </c>
      <c r="E1175" s="97" t="inlineStr">
        <is>
          <t>компл</t>
        </is>
      </c>
      <c r="F1175" s="19" t="n">
        <v>60</v>
      </c>
      <c r="G1175" s="65">
        <f>I1175*1.2</f>
        <v/>
      </c>
      <c r="H1175" s="24">
        <f>J1175*1.2</f>
        <v/>
      </c>
      <c r="I1175" s="20" t="n">
        <v>1.9587</v>
      </c>
      <c r="J1175" s="24">
        <f>I1175*$E$3</f>
        <v/>
      </c>
      <c r="K1175" s="25">
        <f>(I1175+M1175)/2</f>
        <v/>
      </c>
      <c r="L1175" s="27">
        <f>(J1175+N1175)/2</f>
        <v/>
      </c>
      <c r="M1175" s="20" t="n">
        <v>1.6323</v>
      </c>
      <c r="N1175" s="9">
        <f>M1175*$E$3</f>
        <v/>
      </c>
    </row>
    <row r="1176" ht="13" customHeight="1">
      <c r="A1176" s="30" t="inlineStr">
        <is>
          <t>0015504</t>
        </is>
      </c>
      <c r="B1176" s="79" t="inlineStr">
        <is>
          <t>Комплект рейлингов 450мм  Dragon Box серый (M0104S450,E18)</t>
        </is>
      </c>
      <c r="C1176" s="79" t="inlineStr">
        <is>
          <t>M0104S450, E18</t>
        </is>
      </c>
      <c r="D1176" s="125" t="inlineStr">
        <is>
          <t>в наличии</t>
        </is>
      </c>
      <c r="E1176" s="97" t="inlineStr">
        <is>
          <t>компл</t>
        </is>
      </c>
      <c r="F1176" s="19" t="n">
        <v>60</v>
      </c>
      <c r="G1176" s="65">
        <f>I1176*1.2</f>
        <v/>
      </c>
      <c r="H1176" s="24">
        <f>J1176*1.2</f>
        <v/>
      </c>
      <c r="I1176" s="20" t="n">
        <v>1.9587</v>
      </c>
      <c r="J1176" s="24">
        <f>I1176*$E$3</f>
        <v/>
      </c>
      <c r="K1176" s="25">
        <f>(I1176+M1176)/2</f>
        <v/>
      </c>
      <c r="L1176" s="27">
        <f>(J1176+N1176)/2</f>
        <v/>
      </c>
      <c r="M1176" s="20" t="n">
        <v>1.6323</v>
      </c>
      <c r="N1176" s="9">
        <f>M1176*$E$3</f>
        <v/>
      </c>
    </row>
    <row r="1177" ht="13" customHeight="1">
      <c r="A1177" s="30" t="inlineStr">
        <is>
          <t>0022545</t>
        </is>
      </c>
      <c r="B1177" s="79" t="inlineStr">
        <is>
          <t>Комплект рейлингов 450мм  Dragon Box темно-серый (M0104S450,E30) NEW</t>
        </is>
      </c>
      <c r="C1177" s="79" t="inlineStr">
        <is>
          <t>M0104S450,E30</t>
        </is>
      </c>
      <c r="D1177" s="125" t="inlineStr">
        <is>
          <t>в наличии</t>
        </is>
      </c>
      <c r="E1177" s="97" t="inlineStr">
        <is>
          <t>компл</t>
        </is>
      </c>
      <c r="F1177" s="19" t="n">
        <v>60</v>
      </c>
      <c r="G1177" s="65">
        <f>I1177*1.2</f>
        <v/>
      </c>
      <c r="H1177" s="24">
        <f>J1177*1.2</f>
        <v/>
      </c>
      <c r="I1177" s="20" t="n">
        <v>1.9587</v>
      </c>
      <c r="J1177" s="24">
        <f>I1177*$E$3</f>
        <v/>
      </c>
      <c r="K1177" s="25">
        <f>(I1177+M1177)/2</f>
        <v/>
      </c>
      <c r="L1177" s="27">
        <f>(J1177+N1177)/2</f>
        <v/>
      </c>
      <c r="M1177" s="20" t="n">
        <v>1.6323</v>
      </c>
      <c r="N1177" s="9">
        <f>M1177*$E$3</f>
        <v/>
      </c>
    </row>
    <row r="1178" ht="13" customHeight="1">
      <c r="A1178" s="30" t="inlineStr">
        <is>
          <t>0015505</t>
        </is>
      </c>
      <c r="B1178" s="79" t="inlineStr">
        <is>
          <t>Комплект рейлингов 500мм  Dragon Box белый (M0104S500,E01)</t>
        </is>
      </c>
      <c r="C1178" s="79" t="inlineStr">
        <is>
          <t>M0104S500, E01</t>
        </is>
      </c>
      <c r="D1178" s="125" t="inlineStr">
        <is>
          <t>в наличии</t>
        </is>
      </c>
      <c r="E1178" s="97" t="inlineStr">
        <is>
          <t>компл</t>
        </is>
      </c>
      <c r="F1178" s="19" t="n">
        <v>60</v>
      </c>
      <c r="G1178" s="65">
        <f>I1178*1.2</f>
        <v/>
      </c>
      <c r="H1178" s="24">
        <f>J1178*1.2</f>
        <v/>
      </c>
      <c r="I1178" s="20" t="n">
        <v>2.1135</v>
      </c>
      <c r="J1178" s="24">
        <f>I1178*$E$3</f>
        <v/>
      </c>
      <c r="K1178" s="25">
        <f>(I1178+M1178)/2</f>
        <v/>
      </c>
      <c r="L1178" s="27">
        <f>(J1178+N1178)/2</f>
        <v/>
      </c>
      <c r="M1178" s="20" t="n">
        <v>1.7613</v>
      </c>
      <c r="N1178" s="9">
        <f>M1178*$E$3</f>
        <v/>
      </c>
    </row>
    <row r="1179" ht="13" customHeight="1">
      <c r="A1179" s="30" t="inlineStr">
        <is>
          <t>0015506</t>
        </is>
      </c>
      <c r="B1179" s="79" t="inlineStr">
        <is>
          <t>Комплект рейлингов 500мм  Dragon Box серый  (M0104S500,E18)</t>
        </is>
      </c>
      <c r="C1179" s="79" t="inlineStr">
        <is>
          <t>M0104S500, E18</t>
        </is>
      </c>
      <c r="D1179" s="125" t="inlineStr">
        <is>
          <t>в наличии</t>
        </is>
      </c>
      <c r="E1179" s="97" t="inlineStr">
        <is>
          <t>компл</t>
        </is>
      </c>
      <c r="F1179" s="19" t="n">
        <v>60</v>
      </c>
      <c r="G1179" s="65">
        <f>I1179*1.2</f>
        <v/>
      </c>
      <c r="H1179" s="24">
        <f>J1179*1.2</f>
        <v/>
      </c>
      <c r="I1179" s="20" t="n">
        <v>2.1135</v>
      </c>
      <c r="J1179" s="24">
        <f>I1179*$E$3</f>
        <v/>
      </c>
      <c r="K1179" s="25">
        <f>(I1179+M1179)/2</f>
        <v/>
      </c>
      <c r="L1179" s="27">
        <f>(J1179+N1179)/2</f>
        <v/>
      </c>
      <c r="M1179" s="20" t="n">
        <v>1.7613</v>
      </c>
      <c r="N1179" s="9">
        <f>M1179*$E$3</f>
        <v/>
      </c>
    </row>
    <row r="1180" ht="13" customHeight="1">
      <c r="A1180" s="30" t="inlineStr">
        <is>
          <t>0022546</t>
        </is>
      </c>
      <c r="B1180" s="79" t="inlineStr">
        <is>
          <t>Комплект рейлингов 500мм  Dragon Box темно-серый (M0104S500,E30) NEW</t>
        </is>
      </c>
      <c r="C1180" s="79" t="inlineStr">
        <is>
          <t>M0104S500,E30</t>
        </is>
      </c>
      <c r="D1180" s="125" t="inlineStr">
        <is>
          <t>в наличии</t>
        </is>
      </c>
      <c r="E1180" s="97" t="inlineStr">
        <is>
          <t>компл</t>
        </is>
      </c>
      <c r="F1180" s="19" t="n">
        <v>60</v>
      </c>
      <c r="G1180" s="65">
        <f>I1180*1.2</f>
        <v/>
      </c>
      <c r="H1180" s="24">
        <f>J1180*1.2</f>
        <v/>
      </c>
      <c r="I1180" s="20" t="n">
        <v>2.1135</v>
      </c>
      <c r="J1180" s="24">
        <f>I1180*$E$3</f>
        <v/>
      </c>
      <c r="K1180" s="25">
        <f>(I1180+M1180)/2</f>
        <v/>
      </c>
      <c r="L1180" s="27">
        <f>(J1180+N1180)/2</f>
        <v/>
      </c>
      <c r="M1180" s="20" t="n">
        <v>1.7613</v>
      </c>
      <c r="N1180" s="9">
        <f>M1180*$E$3</f>
        <v/>
      </c>
    </row>
    <row r="1181" ht="13" customHeight="1">
      <c r="A1181" s="30" t="inlineStr">
        <is>
          <t>0018738</t>
        </is>
      </c>
      <c r="B1181" s="79" t="inlineStr">
        <is>
          <t>Комплект рейлингов 550 мм  Dragon Box белый (M0104S550, E01)</t>
        </is>
      </c>
      <c r="C1181" s="79" t="inlineStr">
        <is>
          <t>M0104S550, E01</t>
        </is>
      </c>
      <c r="D1181" s="125" t="inlineStr">
        <is>
          <t>в наличии</t>
        </is>
      </c>
      <c r="E1181" s="97" t="inlineStr">
        <is>
          <t>компл</t>
        </is>
      </c>
      <c r="F1181" s="19" t="n">
        <v>60</v>
      </c>
      <c r="G1181" s="65">
        <f>I1181*1.2</f>
        <v/>
      </c>
      <c r="H1181" s="24">
        <f>J1181*1.2</f>
        <v/>
      </c>
      <c r="I1181" s="20" t="n">
        <v>2.3944</v>
      </c>
      <c r="J1181" s="24">
        <f>I1181*$E$3</f>
        <v/>
      </c>
      <c r="K1181" s="25">
        <f>(I1181+M1181)/2</f>
        <v/>
      </c>
      <c r="L1181" s="27">
        <f>(J1181+N1181)/2</f>
        <v/>
      </c>
      <c r="M1181" s="20" t="n">
        <v>1.9954</v>
      </c>
      <c r="N1181" s="9">
        <f>M1181*$E$3</f>
        <v/>
      </c>
    </row>
    <row r="1182" ht="13" customHeight="1">
      <c r="A1182" s="30" t="inlineStr">
        <is>
          <t>0018739</t>
        </is>
      </c>
      <c r="B1182" s="79" t="inlineStr">
        <is>
          <t>Комплект рейлингов 550мм  Dragon Box серый (M0104S550, E18)</t>
        </is>
      </c>
      <c r="C1182" s="79" t="inlineStr">
        <is>
          <t>M0104S550</t>
        </is>
      </c>
      <c r="D1182" s="125" t="inlineStr">
        <is>
          <t>в наличии</t>
        </is>
      </c>
      <c r="E1182" s="97" t="inlineStr">
        <is>
          <t>компл</t>
        </is>
      </c>
      <c r="F1182" s="19" t="n">
        <v>60</v>
      </c>
      <c r="G1182" s="65">
        <f>I1182*1.2</f>
        <v/>
      </c>
      <c r="H1182" s="24">
        <f>J1182*1.2</f>
        <v/>
      </c>
      <c r="I1182" s="20" t="n">
        <v>2.3944</v>
      </c>
      <c r="J1182" s="24">
        <f>I1182*$E$3</f>
        <v/>
      </c>
      <c r="K1182" s="25">
        <f>(I1182+M1182)/2</f>
        <v/>
      </c>
      <c r="L1182" s="27">
        <f>(J1182+N1182)/2</f>
        <v/>
      </c>
      <c r="M1182" s="20" t="n">
        <v>1.9954</v>
      </c>
      <c r="N1182" s="9">
        <f>M1182*$E$3</f>
        <v/>
      </c>
    </row>
    <row r="1183" ht="13" customHeight="1">
      <c r="A1183" s="30" t="inlineStr">
        <is>
          <t>0022547</t>
        </is>
      </c>
      <c r="B1183" s="79" t="inlineStr">
        <is>
          <t>Комплект рейлингов 550мм  Dragon Box темно-серый (M0104S550,E30) NEW</t>
        </is>
      </c>
      <c r="C1183" s="79" t="inlineStr">
        <is>
          <t>M0104S550,E30</t>
        </is>
      </c>
      <c r="D1183" s="125" t="inlineStr">
        <is>
          <t>в наличии</t>
        </is>
      </c>
      <c r="E1183" s="97" t="inlineStr">
        <is>
          <t>компл</t>
        </is>
      </c>
      <c r="F1183" s="19" t="n">
        <v>60</v>
      </c>
      <c r="G1183" s="65">
        <f>I1183*1.2</f>
        <v/>
      </c>
      <c r="H1183" s="24">
        <f>J1183*1.2</f>
        <v/>
      </c>
      <c r="I1183" s="20" t="n">
        <v>2.3944</v>
      </c>
      <c r="J1183" s="24">
        <f>I1183*$E$3</f>
        <v/>
      </c>
      <c r="K1183" s="25">
        <f>(I1183+M1183)/2</f>
        <v/>
      </c>
      <c r="L1183" s="27">
        <f>(J1183+N1183)/2</f>
        <v/>
      </c>
      <c r="M1183" s="20" t="n">
        <v>1.9954</v>
      </c>
      <c r="N1183" s="9">
        <f>M1183*$E$3</f>
        <v/>
      </c>
    </row>
    <row r="1184" ht="13" customHeight="1">
      <c r="A1184" s="30" t="inlineStr">
        <is>
          <t>0018733</t>
        </is>
      </c>
      <c r="B1184" s="79" t="inlineStr">
        <is>
          <t>Кондуктор для вбивания крепления фасада под запрессовку  Dragon Box (ML01)</t>
        </is>
      </c>
      <c r="C1184" s="79" t="inlineStr">
        <is>
          <t>ML01</t>
        </is>
      </c>
      <c r="D1184" s="97" t="inlineStr">
        <is>
          <t>-</t>
        </is>
      </c>
      <c r="E1184" s="97" t="inlineStr">
        <is>
          <t>компл</t>
        </is>
      </c>
      <c r="F1184" s="19" t="n">
        <v>100</v>
      </c>
      <c r="G1184" s="65">
        <f>I1184*1.2</f>
        <v/>
      </c>
      <c r="H1184" s="24">
        <f>J1184*1.2</f>
        <v/>
      </c>
      <c r="I1184" s="25" t="n">
        <v>0</v>
      </c>
      <c r="J1184" s="24">
        <f>I1184*$E$3</f>
        <v/>
      </c>
      <c r="K1184" s="25">
        <f>(I1184+M1184)/2</f>
        <v/>
      </c>
      <c r="L1184" s="27">
        <f>(J1184+N1184)/2</f>
        <v/>
      </c>
      <c r="M1184" s="25" t="n">
        <v>0</v>
      </c>
      <c r="N1184" s="9">
        <f>M1184*$E$3</f>
        <v/>
      </c>
    </row>
    <row r="1185" ht="13" customHeight="1">
      <c r="A1185" s="30" t="inlineStr">
        <is>
          <t>0015507</t>
        </is>
      </c>
      <c r="B1185" s="79" t="inlineStr">
        <is>
          <t>Кондуктор крепления фасада  Dragon Box (пластик)</t>
        </is>
      </c>
      <c r="C1185" s="79" t="inlineStr">
        <is>
          <t>M0101A</t>
        </is>
      </c>
      <c r="D1185" s="125" t="inlineStr">
        <is>
          <t>в наличии</t>
        </is>
      </c>
      <c r="E1185" s="97" t="inlineStr">
        <is>
          <t>компл</t>
        </is>
      </c>
      <c r="F1185" s="19" t="n">
        <v>120</v>
      </c>
      <c r="G1185" s="65">
        <f>I1185*1.2</f>
        <v/>
      </c>
      <c r="H1185" s="24">
        <f>J1185*1.2</f>
        <v/>
      </c>
      <c r="I1185" s="20" t="n">
        <v>0.6146</v>
      </c>
      <c r="J1185" s="24">
        <f>I1185*$E$3</f>
        <v/>
      </c>
      <c r="K1185" s="25">
        <f>(I1185+M1185)/2</f>
        <v/>
      </c>
      <c r="L1185" s="27">
        <f>(J1185+N1185)/2</f>
        <v/>
      </c>
      <c r="M1185" s="25" t="n">
        <v>0.5122</v>
      </c>
      <c r="N1185" s="9">
        <f>M1185*$E$3</f>
        <v/>
      </c>
    </row>
    <row r="1186" ht="13" customHeight="1">
      <c r="A1186" s="30" t="inlineStr">
        <is>
          <t>0015508</t>
        </is>
      </c>
      <c r="B1186" s="79" t="inlineStr">
        <is>
          <t>Кондуктор рейлинга  Dragon Box (пластик)</t>
        </is>
      </c>
      <c r="C1186" s="79" t="inlineStr">
        <is>
          <t>ML3</t>
        </is>
      </c>
      <c r="D1186" s="125" t="inlineStr">
        <is>
          <t>в наличии</t>
        </is>
      </c>
      <c r="E1186" s="97" t="inlineStr">
        <is>
          <t>компл</t>
        </is>
      </c>
      <c r="F1186" s="19" t="n">
        <v>400</v>
      </c>
      <c r="G1186" s="65">
        <f>I1186*1.2</f>
        <v/>
      </c>
      <c r="H1186" s="24">
        <f>J1186*1.2</f>
        <v/>
      </c>
      <c r="I1186" s="20" t="n">
        <v>0.6022999999999999</v>
      </c>
      <c r="J1186" s="24">
        <f>I1186*$E$3</f>
        <v/>
      </c>
      <c r="K1186" s="25">
        <f>(I1186+M1186)/2</f>
        <v/>
      </c>
      <c r="L1186" s="27">
        <f>(J1186+N1186)/2</f>
        <v/>
      </c>
      <c r="M1186" s="25" t="n">
        <v>0.5019</v>
      </c>
      <c r="N1186" s="9">
        <f>M1186*$E$3</f>
        <v/>
      </c>
    </row>
    <row r="1187" ht="13" customHeight="1">
      <c r="A1187" s="30" t="inlineStr">
        <is>
          <t>0015509</t>
        </is>
      </c>
      <c r="B1187" s="79" t="inlineStr">
        <is>
          <t>Крепление внутреннего ящика h 84,5  Dragon Box белый  (M01012,H03)</t>
        </is>
      </c>
      <c r="C1187" s="79" t="inlineStr">
        <is>
          <t>M01012,H03</t>
        </is>
      </c>
      <c r="D1187" s="126" t="inlineStr">
        <is>
          <t>в пути</t>
        </is>
      </c>
      <c r="E1187" s="97" t="inlineStr">
        <is>
          <t>компл</t>
        </is>
      </c>
      <c r="F1187" s="19" t="n">
        <v>60</v>
      </c>
      <c r="G1187" s="65">
        <f>I1187*1.2</f>
        <v/>
      </c>
      <c r="H1187" s="24">
        <f>J1187*1.2</f>
        <v/>
      </c>
      <c r="I1187" s="20" t="n">
        <v>0.8927</v>
      </c>
      <c r="J1187" s="24">
        <f>I1187*$E$3</f>
        <v/>
      </c>
      <c r="K1187" s="25">
        <f>(I1187+M1187)/2</f>
        <v/>
      </c>
      <c r="L1187" s="27">
        <f>(J1187+N1187)/2</f>
        <v/>
      </c>
      <c r="M1187" s="20" t="n">
        <v>0.7439</v>
      </c>
      <c r="N1187" s="9">
        <f>M1187*$E$3</f>
        <v/>
      </c>
    </row>
    <row r="1188" ht="13" customHeight="1">
      <c r="A1188" s="30" t="inlineStr">
        <is>
          <t>0015510</t>
        </is>
      </c>
      <c r="B1188" s="79" t="inlineStr">
        <is>
          <t>Крепление внутреннего ящика h 84,5  Dragon Box серый (M01012,H12)</t>
        </is>
      </c>
      <c r="C1188" s="79" t="inlineStr">
        <is>
          <t>M01012, H12</t>
        </is>
      </c>
      <c r="D1188" s="126" t="inlineStr">
        <is>
          <t>в пути</t>
        </is>
      </c>
      <c r="E1188" s="97" t="inlineStr">
        <is>
          <t>компл</t>
        </is>
      </c>
      <c r="F1188" s="19" t="n">
        <v>60</v>
      </c>
      <c r="G1188" s="65">
        <f>I1188*1.2</f>
        <v/>
      </c>
      <c r="H1188" s="24">
        <f>J1188*1.2</f>
        <v/>
      </c>
      <c r="I1188" s="20" t="n">
        <v>0.8927</v>
      </c>
      <c r="J1188" s="24">
        <f>I1188*$E$3</f>
        <v/>
      </c>
      <c r="K1188" s="25">
        <f>(I1188+M1188)/2</f>
        <v/>
      </c>
      <c r="L1188" s="27">
        <f>(J1188+N1188)/2</f>
        <v/>
      </c>
      <c r="M1188" s="20" t="n">
        <v>0.7439</v>
      </c>
      <c r="N1188" s="9">
        <f>M1188*$E$3</f>
        <v/>
      </c>
    </row>
    <row r="1189" ht="13" customHeight="1">
      <c r="A1189" s="30" t="inlineStr">
        <is>
          <t>0022548</t>
        </is>
      </c>
      <c r="B1189" s="79" t="inlineStr">
        <is>
          <t>Крепление внутреннего ящика h 84,5  Dragon Box темно-серый (M01012,H30) NEW</t>
        </is>
      </c>
      <c r="C1189" s="79" t="inlineStr">
        <is>
          <t>M01012,H30</t>
        </is>
      </c>
      <c r="D1189" s="125" t="inlineStr">
        <is>
          <t>в наличии</t>
        </is>
      </c>
      <c r="E1189" s="97" t="inlineStr">
        <is>
          <t>компл</t>
        </is>
      </c>
      <c r="F1189" s="19" t="n">
        <v>60</v>
      </c>
      <c r="G1189" s="65">
        <f>I1189*1.2</f>
        <v/>
      </c>
      <c r="H1189" s="24">
        <f>J1189*1.2</f>
        <v/>
      </c>
      <c r="I1189" s="20" t="n">
        <v>0.8927</v>
      </c>
      <c r="J1189" s="24">
        <f>I1189*$E$3</f>
        <v/>
      </c>
      <c r="K1189" s="25">
        <f>(I1189+M1189)/2</f>
        <v/>
      </c>
      <c r="L1189" s="27">
        <f>(J1189+N1189)/2</f>
        <v/>
      </c>
      <c r="M1189" s="20" t="n">
        <v>0.7439</v>
      </c>
      <c r="N1189" s="9">
        <f>M1189*$E$3</f>
        <v/>
      </c>
    </row>
    <row r="1190" ht="13" customHeight="1">
      <c r="A1190" s="30" t="inlineStr">
        <is>
          <t>0015511</t>
        </is>
      </c>
      <c r="B1190" s="79" t="inlineStr">
        <is>
          <t>Крепление внутреннего ящика h160  Dragon Box белый  (M0101K,H03)</t>
        </is>
      </c>
      <c r="C1190" s="79" t="inlineStr">
        <is>
          <t>M0101K,H03</t>
        </is>
      </c>
      <c r="D1190" s="125" t="inlineStr">
        <is>
          <t>в наличии</t>
        </is>
      </c>
      <c r="E1190" s="97" t="inlineStr">
        <is>
          <t>компл</t>
        </is>
      </c>
      <c r="F1190" s="19" t="n">
        <v>40</v>
      </c>
      <c r="G1190" s="65">
        <f>I1190*1.2</f>
        <v/>
      </c>
      <c r="H1190" s="24">
        <f>J1190*1.2</f>
        <v/>
      </c>
      <c r="I1190" s="20" t="n">
        <v>1.0713</v>
      </c>
      <c r="J1190" s="24">
        <f>I1190*$E$3</f>
        <v/>
      </c>
      <c r="K1190" s="25">
        <f>(I1190+M1190)/2</f>
        <v/>
      </c>
      <c r="L1190" s="27">
        <f>(J1190+N1190)/2</f>
        <v/>
      </c>
      <c r="M1190" s="20" t="n">
        <v>0.8928</v>
      </c>
      <c r="N1190" s="9">
        <f>M1190*$E$3</f>
        <v/>
      </c>
    </row>
    <row r="1191" ht="13" customHeight="1">
      <c r="A1191" s="30" t="inlineStr">
        <is>
          <t>0015512</t>
        </is>
      </c>
      <c r="B1191" s="79" t="inlineStr">
        <is>
          <t>Крепление внутреннего ящика h160  Dragon Box серый (M0101K,H12)</t>
        </is>
      </c>
      <c r="C1191" s="79" t="inlineStr">
        <is>
          <t>M0101K,H12</t>
        </is>
      </c>
      <c r="D1191" s="125" t="inlineStr">
        <is>
          <t>в наличии</t>
        </is>
      </c>
      <c r="E1191" s="97" t="inlineStr">
        <is>
          <t>компл</t>
        </is>
      </c>
      <c r="F1191" s="19" t="n">
        <v>40</v>
      </c>
      <c r="G1191" s="65">
        <f>I1191*1.2</f>
        <v/>
      </c>
      <c r="H1191" s="24">
        <f>J1191*1.2</f>
        <v/>
      </c>
      <c r="I1191" s="20" t="n">
        <v>1.0713</v>
      </c>
      <c r="J1191" s="24">
        <f>I1191*$E$3</f>
        <v/>
      </c>
      <c r="K1191" s="25">
        <f>(I1191+M1191)/2</f>
        <v/>
      </c>
      <c r="L1191" s="27">
        <f>(J1191+N1191)/2</f>
        <v/>
      </c>
      <c r="M1191" s="20" t="n">
        <v>0.8928</v>
      </c>
      <c r="N1191" s="9">
        <f>M1191*$E$3</f>
        <v/>
      </c>
    </row>
    <row r="1192" ht="13" customHeight="1">
      <c r="A1192" s="30" t="inlineStr">
        <is>
          <t>0022549</t>
        </is>
      </c>
      <c r="B1192" s="79" t="inlineStr">
        <is>
          <t>Крепление внутреннего ящика h160  Dragon Box темно-серый (M0101K,H30) NEW</t>
        </is>
      </c>
      <c r="C1192" s="79" t="inlineStr">
        <is>
          <t>M0101K,H30</t>
        </is>
      </c>
      <c r="D1192" s="125" t="inlineStr">
        <is>
          <t>в наличии</t>
        </is>
      </c>
      <c r="E1192" s="97" t="inlineStr">
        <is>
          <t>компл</t>
        </is>
      </c>
      <c r="F1192" s="19" t="n">
        <v>40</v>
      </c>
      <c r="G1192" s="65">
        <f>I1192*1.2</f>
        <v/>
      </c>
      <c r="H1192" s="24">
        <f>J1192*1.2</f>
        <v/>
      </c>
      <c r="I1192" s="20" t="n">
        <v>1.0713</v>
      </c>
      <c r="J1192" s="24">
        <f>I1192*$E$3</f>
        <v/>
      </c>
      <c r="K1192" s="25">
        <f>(I1192+M1192)/2</f>
        <v/>
      </c>
      <c r="L1192" s="27">
        <f>(J1192+N1192)/2</f>
        <v/>
      </c>
      <c r="M1192" s="20" t="n">
        <v>0.8928</v>
      </c>
      <c r="N1192" s="9">
        <f>M1192*$E$3</f>
        <v/>
      </c>
    </row>
    <row r="1193" ht="13" customHeight="1">
      <c r="A1193" s="30" t="inlineStr">
        <is>
          <t>0015513</t>
        </is>
      </c>
      <c r="B1193" s="79" t="inlineStr">
        <is>
          <t>Крепление внутреннего ящика h224  Dragon Box белый   (M0101C,H03)</t>
        </is>
      </c>
      <c r="C1193" s="79" t="inlineStr">
        <is>
          <t>M0101C,H03</t>
        </is>
      </c>
      <c r="D1193" s="125" t="inlineStr">
        <is>
          <t>в наличии</t>
        </is>
      </c>
      <c r="E1193" s="97" t="inlineStr">
        <is>
          <t>компл</t>
        </is>
      </c>
      <c r="F1193" s="19" t="n">
        <v>20</v>
      </c>
      <c r="G1193" s="65">
        <f>I1193*1.2</f>
        <v/>
      </c>
      <c r="H1193" s="24">
        <f>J1193*1.2</f>
        <v/>
      </c>
      <c r="I1193" s="20" t="n">
        <v>1.6241</v>
      </c>
      <c r="J1193" s="24">
        <f>I1193*$E$3</f>
        <v/>
      </c>
      <c r="K1193" s="25">
        <f>(I1193+M1193)/2</f>
        <v/>
      </c>
      <c r="L1193" s="27">
        <f>(J1193+N1193)/2</f>
        <v/>
      </c>
      <c r="M1193" s="20" t="n">
        <v>1.3534</v>
      </c>
      <c r="N1193" s="9">
        <f>M1193*$E$3</f>
        <v/>
      </c>
    </row>
    <row r="1194" ht="13" customHeight="1">
      <c r="A1194" s="30" t="inlineStr">
        <is>
          <t>0015514</t>
        </is>
      </c>
      <c r="B1194" s="79" t="inlineStr">
        <is>
          <t>Крепление внутреннего ящика h224  Dragon Box серый (M0101C,H12)</t>
        </is>
      </c>
      <c r="C1194" s="79" t="inlineStr">
        <is>
          <t>M0101C, H12</t>
        </is>
      </c>
      <c r="D1194" s="61" t="inlineStr">
        <is>
          <t>-</t>
        </is>
      </c>
      <c r="E1194" s="97" t="inlineStr">
        <is>
          <t>компл</t>
        </is>
      </c>
      <c r="F1194" s="19" t="n">
        <v>20</v>
      </c>
      <c r="G1194" s="65">
        <f>I1194*1.2</f>
        <v/>
      </c>
      <c r="H1194" s="24">
        <f>J1194*1.2</f>
        <v/>
      </c>
      <c r="I1194" s="20" t="n">
        <v>1.6241</v>
      </c>
      <c r="J1194" s="24">
        <f>I1194*$E$3</f>
        <v/>
      </c>
      <c r="K1194" s="25">
        <f>(I1194+M1194)/2</f>
        <v/>
      </c>
      <c r="L1194" s="27">
        <f>(J1194+N1194)/2</f>
        <v/>
      </c>
      <c r="M1194" s="20" t="n">
        <v>1.3534</v>
      </c>
      <c r="N1194" s="9">
        <f>M1194*$E$3</f>
        <v/>
      </c>
    </row>
    <row r="1195" ht="13" customHeight="1">
      <c r="A1195" s="30" t="inlineStr">
        <is>
          <t>0022550</t>
        </is>
      </c>
      <c r="B1195" s="79" t="inlineStr">
        <is>
          <t>Крепление внутреннего ящика h224  Dragon Box темно-серый (M0101C,H30) NEW</t>
        </is>
      </c>
      <c r="C1195" s="79" t="inlineStr">
        <is>
          <t>M0101C,H30</t>
        </is>
      </c>
      <c r="D1195" s="125" t="inlineStr">
        <is>
          <t>в наличии</t>
        </is>
      </c>
      <c r="E1195" s="97" t="inlineStr">
        <is>
          <t>компл</t>
        </is>
      </c>
      <c r="F1195" s="19" t="n">
        <v>20</v>
      </c>
      <c r="G1195" s="65">
        <f>I1195*1.2</f>
        <v/>
      </c>
      <c r="H1195" s="24">
        <f>J1195*1.2</f>
        <v/>
      </c>
      <c r="I1195" s="20" t="n">
        <v>1.6241</v>
      </c>
      <c r="J1195" s="24">
        <f>I1195*$E$3</f>
        <v/>
      </c>
      <c r="K1195" s="25">
        <f>(I1195+M1195)/2</f>
        <v/>
      </c>
      <c r="L1195" s="27">
        <f>(J1195+N1195)/2</f>
        <v/>
      </c>
      <c r="M1195" s="20" t="n">
        <v>1.3534</v>
      </c>
      <c r="N1195" s="9">
        <f>M1195*$E$3</f>
        <v/>
      </c>
    </row>
    <row r="1196" ht="13" customHeight="1">
      <c r="A1196" s="30" t="inlineStr">
        <is>
          <t>0020055</t>
        </is>
      </c>
      <c r="B1196" s="79" t="inlineStr">
        <is>
          <t>Крепление задней стенки h 69,5  Dragon Box белый (M00031,Е01)</t>
        </is>
      </c>
      <c r="C1196" s="79" t="inlineStr">
        <is>
          <t>M00031, Е01</t>
        </is>
      </c>
      <c r="D1196" s="125" t="inlineStr">
        <is>
          <t>в наличии</t>
        </is>
      </c>
      <c r="E1196" s="97" t="inlineStr">
        <is>
          <t>компл</t>
        </is>
      </c>
      <c r="F1196" s="19" t="n">
        <v>60</v>
      </c>
      <c r="G1196" s="65">
        <f>I1196*1.2</f>
        <v/>
      </c>
      <c r="H1196" s="24">
        <f>J1196*1.2</f>
        <v/>
      </c>
      <c r="I1196" s="20" t="n">
        <v>0.6509</v>
      </c>
      <c r="J1196" s="24">
        <f>I1196*$E$3</f>
        <v/>
      </c>
      <c r="K1196" s="25">
        <f>(I1196+M1196)/2</f>
        <v/>
      </c>
      <c r="L1196" s="27">
        <f>(J1196+N1196)/2</f>
        <v/>
      </c>
      <c r="M1196" s="20" t="n">
        <v>0.5424</v>
      </c>
      <c r="N1196" s="9">
        <f>M1196*$E$3</f>
        <v/>
      </c>
    </row>
    <row r="1197" ht="13" customHeight="1">
      <c r="A1197" s="30" t="inlineStr">
        <is>
          <t>0020056</t>
        </is>
      </c>
      <c r="B1197" s="79" t="inlineStr">
        <is>
          <t>Крепление задней стенки h 69,5  Dragon Box серый (M00031,Е18)</t>
        </is>
      </c>
      <c r="C1197" s="79" t="inlineStr">
        <is>
          <t>M00031, Е18</t>
        </is>
      </c>
      <c r="D1197" s="125" t="inlineStr">
        <is>
          <t>в наличии</t>
        </is>
      </c>
      <c r="E1197" s="97" t="inlineStr">
        <is>
          <t>компл</t>
        </is>
      </c>
      <c r="F1197" s="19" t="n">
        <v>60</v>
      </c>
      <c r="G1197" s="65">
        <f>I1197*1.2</f>
        <v/>
      </c>
      <c r="H1197" s="24">
        <f>J1197*1.2</f>
        <v/>
      </c>
      <c r="I1197" s="20" t="n">
        <v>0.6509</v>
      </c>
      <c r="J1197" s="24">
        <f>I1197*$E$3</f>
        <v/>
      </c>
      <c r="K1197" s="25">
        <f>(I1197+M1197)/2</f>
        <v/>
      </c>
      <c r="L1197" s="27">
        <f>(J1197+N1197)/2</f>
        <v/>
      </c>
      <c r="M1197" s="20" t="n">
        <v>0.5424</v>
      </c>
      <c r="N1197" s="9">
        <f>M1197*$E$3</f>
        <v/>
      </c>
    </row>
    <row r="1198" ht="13" customHeight="1">
      <c r="A1198" s="30" t="inlineStr">
        <is>
          <t>0022551</t>
        </is>
      </c>
      <c r="B1198" s="79" t="inlineStr">
        <is>
          <t>Крепление задней стенки h 69,5  Dragon Box темно-серый (M00031,Е30)  NEW</t>
        </is>
      </c>
      <c r="C1198" s="79" t="inlineStr">
        <is>
          <t>M00031,Е30</t>
        </is>
      </c>
      <c r="D1198" s="125" t="inlineStr">
        <is>
          <t>в наличии</t>
        </is>
      </c>
      <c r="E1198" s="97" t="inlineStr">
        <is>
          <t>компл</t>
        </is>
      </c>
      <c r="F1198" s="19" t="n">
        <v>60</v>
      </c>
      <c r="G1198" s="65">
        <f>I1198*1.2</f>
        <v/>
      </c>
      <c r="H1198" s="24">
        <f>J1198*1.2</f>
        <v/>
      </c>
      <c r="I1198" s="20" t="n">
        <v>0.6509</v>
      </c>
      <c r="J1198" s="24">
        <f>I1198*$E$3</f>
        <v/>
      </c>
      <c r="K1198" s="25">
        <f>(I1198+M1198)/2</f>
        <v/>
      </c>
      <c r="L1198" s="27">
        <f>(J1198+N1198)/2</f>
        <v/>
      </c>
      <c r="M1198" s="20" t="n">
        <v>0.5424</v>
      </c>
      <c r="N1198" s="9">
        <f>M1198*$E$3</f>
        <v/>
      </c>
    </row>
    <row r="1199" ht="13" customHeight="1">
      <c r="A1199" s="30" t="inlineStr">
        <is>
          <t>0015515</t>
        </is>
      </c>
      <c r="B1199" s="79" t="inlineStr">
        <is>
          <t>Крепление задней стенки h 84,5  Dragon Box белый (M01031,Е01)</t>
        </is>
      </c>
      <c r="C1199" s="79" t="inlineStr">
        <is>
          <t>M01031, Е01</t>
        </is>
      </c>
      <c r="D1199" s="125" t="inlineStr">
        <is>
          <t>в наличии</t>
        </is>
      </c>
      <c r="E1199" s="97" t="inlineStr">
        <is>
          <t>компл</t>
        </is>
      </c>
      <c r="F1199" s="19" t="n">
        <v>60</v>
      </c>
      <c r="G1199" s="65">
        <f>I1199*1.2</f>
        <v/>
      </c>
      <c r="H1199" s="24">
        <f>J1199*1.2</f>
        <v/>
      </c>
      <c r="I1199" s="20" t="n">
        <v>0.5988</v>
      </c>
      <c r="J1199" s="24">
        <f>I1199*$E$3</f>
        <v/>
      </c>
      <c r="K1199" s="25">
        <f>(I1199+M1199)/2</f>
        <v/>
      </c>
      <c r="L1199" s="27">
        <f>(J1199+N1199)/2</f>
        <v/>
      </c>
      <c r="M1199" s="20" t="n">
        <v>0.499</v>
      </c>
      <c r="N1199" s="9">
        <f>M1199*$E$3</f>
        <v/>
      </c>
    </row>
    <row r="1200" ht="13" customHeight="1">
      <c r="A1200" s="30" t="inlineStr">
        <is>
          <t>0015516</t>
        </is>
      </c>
      <c r="B1200" s="79" t="inlineStr">
        <is>
          <t>Крепление задней стенки h 84,5  Dragon Box серый (M01031,Е18)</t>
        </is>
      </c>
      <c r="C1200" s="79" t="inlineStr">
        <is>
          <t>M01031, E18</t>
        </is>
      </c>
      <c r="D1200" s="125" t="inlineStr">
        <is>
          <t>в наличии</t>
        </is>
      </c>
      <c r="E1200" s="97" t="inlineStr">
        <is>
          <t>компл</t>
        </is>
      </c>
      <c r="F1200" s="19" t="n">
        <v>60</v>
      </c>
      <c r="G1200" s="65">
        <f>I1200*1.2</f>
        <v/>
      </c>
      <c r="H1200" s="24">
        <f>J1200*1.2</f>
        <v/>
      </c>
      <c r="I1200" s="20" t="n">
        <v>0.5988</v>
      </c>
      <c r="J1200" s="24">
        <f>I1200*$E$3</f>
        <v/>
      </c>
      <c r="K1200" s="25">
        <f>(I1200+M1200)/2</f>
        <v/>
      </c>
      <c r="L1200" s="27">
        <f>(J1200+N1200)/2</f>
        <v/>
      </c>
      <c r="M1200" s="20" t="n">
        <v>0.499</v>
      </c>
      <c r="N1200" s="9">
        <f>M1200*$E$3</f>
        <v/>
      </c>
    </row>
    <row r="1201" ht="13" customHeight="1">
      <c r="A1201" s="30" t="inlineStr">
        <is>
          <t>0022552</t>
        </is>
      </c>
      <c r="B1201" s="79" t="inlineStr">
        <is>
          <t>Крепление задней стенки h 84,5  Dragon Box темно-серый (M01031,Е30) NEW</t>
        </is>
      </c>
      <c r="C1201" s="79" t="inlineStr">
        <is>
          <t>M01031,Е30</t>
        </is>
      </c>
      <c r="D1201" s="125" t="inlineStr">
        <is>
          <t>в наличии</t>
        </is>
      </c>
      <c r="E1201" s="97" t="inlineStr">
        <is>
          <t>компл</t>
        </is>
      </c>
      <c r="F1201" s="19" t="n">
        <v>60</v>
      </c>
      <c r="G1201" s="65">
        <f>I1201*1.2</f>
        <v/>
      </c>
      <c r="H1201" s="24">
        <f>J1201*1.2</f>
        <v/>
      </c>
      <c r="I1201" s="20" t="n">
        <v>0.5988</v>
      </c>
      <c r="J1201" s="24">
        <f>I1201*$E$3</f>
        <v/>
      </c>
      <c r="K1201" s="25">
        <f>(I1201+M1201)/2</f>
        <v/>
      </c>
      <c r="L1201" s="27">
        <f>(J1201+N1201)/2</f>
        <v/>
      </c>
      <c r="M1201" s="20" t="n">
        <v>0.499</v>
      </c>
      <c r="N1201" s="9">
        <f>M1201*$E$3</f>
        <v/>
      </c>
    </row>
    <row r="1202" ht="13" customHeight="1">
      <c r="A1202" s="30" t="inlineStr">
        <is>
          <t>0015517</t>
        </is>
      </c>
      <c r="B1202" s="79" t="inlineStr">
        <is>
          <t>Крепление задней стенки h160  Dragon Box белый (M01032,Е01)</t>
        </is>
      </c>
      <c r="C1202" s="79" t="inlineStr">
        <is>
          <t>M01032, Е01</t>
        </is>
      </c>
      <c r="D1202" s="125" t="inlineStr">
        <is>
          <t>в наличии</t>
        </is>
      </c>
      <c r="E1202" s="97" t="inlineStr">
        <is>
          <t>компл</t>
        </is>
      </c>
      <c r="F1202" s="19" t="n">
        <v>40</v>
      </c>
      <c r="G1202" s="65">
        <f>I1202*1.2</f>
        <v/>
      </c>
      <c r="H1202" s="24">
        <f>J1202*1.2</f>
        <v/>
      </c>
      <c r="I1202" s="20" t="n">
        <v>1.1289</v>
      </c>
      <c r="J1202" s="24">
        <f>I1202*$E$3</f>
        <v/>
      </c>
      <c r="K1202" s="25">
        <f>(I1202+M1202)/2</f>
        <v/>
      </c>
      <c r="L1202" s="27">
        <f>(J1202+N1202)/2</f>
        <v/>
      </c>
      <c r="M1202" s="20" t="n">
        <v>0.9407</v>
      </c>
      <c r="N1202" s="9">
        <f>M1202*$E$3</f>
        <v/>
      </c>
    </row>
    <row r="1203" ht="13" customHeight="1">
      <c r="A1203" s="30" t="inlineStr">
        <is>
          <t>0015518</t>
        </is>
      </c>
      <c r="B1203" s="79" t="inlineStr">
        <is>
          <t>Крепление задней стенки h160  Dragon Box серый (M01032,Е18)</t>
        </is>
      </c>
      <c r="C1203" s="79" t="inlineStr">
        <is>
          <t>M01032, E18</t>
        </is>
      </c>
      <c r="D1203" s="125" t="inlineStr">
        <is>
          <t>в наличии</t>
        </is>
      </c>
      <c r="E1203" s="97" t="inlineStr">
        <is>
          <t>компл</t>
        </is>
      </c>
      <c r="F1203" s="19" t="n">
        <v>40</v>
      </c>
      <c r="G1203" s="65">
        <f>I1203*1.2</f>
        <v/>
      </c>
      <c r="H1203" s="24">
        <f>J1203*1.2</f>
        <v/>
      </c>
      <c r="I1203" s="20" t="n">
        <v>1.1289</v>
      </c>
      <c r="J1203" s="24">
        <f>I1203*$E$3</f>
        <v/>
      </c>
      <c r="K1203" s="25">
        <f>(I1203+M1203)/2</f>
        <v/>
      </c>
      <c r="L1203" s="27">
        <f>(J1203+N1203)/2</f>
        <v/>
      </c>
      <c r="M1203" s="20" t="n">
        <v>0.9407</v>
      </c>
      <c r="N1203" s="9">
        <f>M1203*$E$3</f>
        <v/>
      </c>
    </row>
    <row r="1204" ht="13" customHeight="1">
      <c r="A1204" s="30" t="inlineStr">
        <is>
          <t>0022553</t>
        </is>
      </c>
      <c r="B1204" s="79" t="inlineStr">
        <is>
          <t>Крепление задней стенки h160  Dragon Box темно-серый (M01032,Е30) NEW</t>
        </is>
      </c>
      <c r="C1204" s="79" t="inlineStr">
        <is>
          <t>M01032,Е30</t>
        </is>
      </c>
      <c r="D1204" s="125" t="inlineStr">
        <is>
          <t>в наличии</t>
        </is>
      </c>
      <c r="E1204" s="97" t="inlineStr">
        <is>
          <t>компл</t>
        </is>
      </c>
      <c r="F1204" s="19" t="n">
        <v>40</v>
      </c>
      <c r="G1204" s="65">
        <f>I1204*1.2</f>
        <v/>
      </c>
      <c r="H1204" s="24">
        <f>J1204*1.2</f>
        <v/>
      </c>
      <c r="I1204" s="20" t="n">
        <v>1.1289</v>
      </c>
      <c r="J1204" s="24">
        <f>I1204*$E$3</f>
        <v/>
      </c>
      <c r="K1204" s="25">
        <f>(I1204+M1204)/2</f>
        <v/>
      </c>
      <c r="L1204" s="27">
        <f>(J1204+N1204)/2</f>
        <v/>
      </c>
      <c r="M1204" s="20" t="n">
        <v>0.9407</v>
      </c>
      <c r="N1204" s="9">
        <f>M1204*$E$3</f>
        <v/>
      </c>
    </row>
    <row r="1205" ht="13" customHeight="1">
      <c r="A1205" s="30" t="inlineStr">
        <is>
          <t>0015519</t>
        </is>
      </c>
      <c r="B1205" s="79" t="inlineStr">
        <is>
          <t>Крепление задней стенки h224  Dragon Box белый (M01033,Е01)</t>
        </is>
      </c>
      <c r="C1205" s="79" t="inlineStr">
        <is>
          <t>M01033, Е01</t>
        </is>
      </c>
      <c r="D1205" s="125" t="inlineStr">
        <is>
          <t>в наличии</t>
        </is>
      </c>
      <c r="E1205" s="97" t="inlineStr">
        <is>
          <t>компл</t>
        </is>
      </c>
      <c r="F1205" s="19" t="n">
        <v>20</v>
      </c>
      <c r="G1205" s="65">
        <f>I1205*1.2</f>
        <v/>
      </c>
      <c r="H1205" s="24">
        <f>J1205*1.2</f>
        <v/>
      </c>
      <c r="I1205" s="20" t="n">
        <v>1.6818</v>
      </c>
      <c r="J1205" s="24">
        <f>I1205*$E$3</f>
        <v/>
      </c>
      <c r="K1205" s="25">
        <f>(I1205+M1205)/2</f>
        <v/>
      </c>
      <c r="L1205" s="27">
        <f>(J1205+N1205)/2</f>
        <v/>
      </c>
      <c r="M1205" s="20" t="n">
        <v>1.4015</v>
      </c>
      <c r="N1205" s="9">
        <f>M1205*$E$3</f>
        <v/>
      </c>
    </row>
    <row r="1206" ht="13" customHeight="1">
      <c r="A1206" s="30" t="inlineStr">
        <is>
          <t>0015520</t>
        </is>
      </c>
      <c r="B1206" s="79" t="inlineStr">
        <is>
          <t>Крепление задней стенки h224  Dragon Box серый (M01033,Е18)</t>
        </is>
      </c>
      <c r="C1206" s="79" t="inlineStr">
        <is>
          <t>M01033, E18</t>
        </is>
      </c>
      <c r="D1206" s="125" t="inlineStr">
        <is>
          <t>в наличии</t>
        </is>
      </c>
      <c r="E1206" s="97" t="inlineStr">
        <is>
          <t>компл</t>
        </is>
      </c>
      <c r="F1206" s="19" t="n">
        <v>20</v>
      </c>
      <c r="G1206" s="65">
        <f>I1206*1.2</f>
        <v/>
      </c>
      <c r="H1206" s="24">
        <f>J1206*1.2</f>
        <v/>
      </c>
      <c r="I1206" s="20" t="n">
        <v>1.6818</v>
      </c>
      <c r="J1206" s="24">
        <f>I1206*$E$3</f>
        <v/>
      </c>
      <c r="K1206" s="25">
        <f>(I1206+M1206)/2</f>
        <v/>
      </c>
      <c r="L1206" s="27">
        <f>(J1206+N1206)/2</f>
        <v/>
      </c>
      <c r="M1206" s="20" t="n">
        <v>1.4015</v>
      </c>
      <c r="N1206" s="9">
        <f>M1206*$E$3</f>
        <v/>
      </c>
    </row>
    <row r="1207" ht="13" customHeight="1">
      <c r="A1207" s="30" t="inlineStr">
        <is>
          <t>0022554</t>
        </is>
      </c>
      <c r="B1207" s="79" t="inlineStr">
        <is>
          <t>Крепление задней стенки h224  Dragon Box темно-серый (M01033,Е30) NEW</t>
        </is>
      </c>
      <c r="C1207" s="79" t="inlineStr">
        <is>
          <t>M01033,Е30</t>
        </is>
      </c>
      <c r="D1207" s="125" t="inlineStr">
        <is>
          <t>в наличии</t>
        </is>
      </c>
      <c r="E1207" s="97" t="inlineStr">
        <is>
          <t>компл</t>
        </is>
      </c>
      <c r="F1207" s="19" t="n">
        <v>20</v>
      </c>
      <c r="G1207" s="65">
        <f>I1207*1.2</f>
        <v/>
      </c>
      <c r="H1207" s="24">
        <f>J1207*1.2</f>
        <v/>
      </c>
      <c r="I1207" s="20" t="n">
        <v>1.6818</v>
      </c>
      <c r="J1207" s="24">
        <f>I1207*$E$3</f>
        <v/>
      </c>
      <c r="K1207" s="25">
        <f>(I1207+M1207)/2</f>
        <v/>
      </c>
      <c r="L1207" s="27">
        <f>(J1207+N1207)/2</f>
        <v/>
      </c>
      <c r="M1207" s="20" t="n">
        <v>1.4015</v>
      </c>
      <c r="N1207" s="9">
        <f>M1207*$E$3</f>
        <v/>
      </c>
    </row>
    <row r="1208" ht="13" customHeight="1">
      <c r="A1208" s="30" t="inlineStr">
        <is>
          <t>0020053</t>
        </is>
      </c>
      <c r="B1208" s="79" t="inlineStr">
        <is>
          <t>Крепление фасада h=69,5  Dragon Box под запрессовку (M00016)</t>
        </is>
      </c>
      <c r="C1208" s="79" t="inlineStr">
        <is>
          <t>M00016</t>
        </is>
      </c>
      <c r="D1208" s="125" t="inlineStr">
        <is>
          <t>в наличии</t>
        </is>
      </c>
      <c r="E1208" s="97" t="inlineStr">
        <is>
          <t>компл</t>
        </is>
      </c>
      <c r="F1208" s="19" t="n">
        <v>120</v>
      </c>
      <c r="G1208" s="65">
        <f>I1208*1.2</f>
        <v/>
      </c>
      <c r="H1208" s="24">
        <f>J1208*1.2</f>
        <v/>
      </c>
      <c r="I1208" s="20" t="n">
        <v>1.22</v>
      </c>
      <c r="J1208" s="24">
        <f>I1208*$E$3</f>
        <v/>
      </c>
      <c r="K1208" s="25">
        <f>(I1208+M1208)/2</f>
        <v/>
      </c>
      <c r="L1208" s="27">
        <f>(J1208+N1208)/2</f>
        <v/>
      </c>
      <c r="M1208" s="20" t="n">
        <v>1.0167</v>
      </c>
      <c r="N1208" s="9">
        <f>M1208*$E$3</f>
        <v/>
      </c>
    </row>
    <row r="1209" ht="13" customHeight="1">
      <c r="A1209" s="30" t="inlineStr">
        <is>
          <t>0020054</t>
        </is>
      </c>
      <c r="B1209" s="79" t="inlineStr">
        <is>
          <t>Крепление фасада h=69,5  Dragon Box под саморез (M00011)</t>
        </is>
      </c>
      <c r="C1209" s="79" t="inlineStr">
        <is>
          <t>M00011</t>
        </is>
      </c>
      <c r="D1209" s="125" t="inlineStr">
        <is>
          <t>в наличии</t>
        </is>
      </c>
      <c r="E1209" s="97" t="inlineStr">
        <is>
          <t>компл</t>
        </is>
      </c>
      <c r="F1209" s="19" t="n">
        <v>120</v>
      </c>
      <c r="G1209" s="65">
        <f>I1209*1.2</f>
        <v/>
      </c>
      <c r="H1209" s="24">
        <f>J1209*1.2</f>
        <v/>
      </c>
      <c r="I1209" s="20" t="n">
        <v>0.889</v>
      </c>
      <c r="J1209" s="24">
        <f>I1209*$E$3</f>
        <v/>
      </c>
      <c r="K1209" s="25">
        <f>(I1209+M1209)/2</f>
        <v/>
      </c>
      <c r="L1209" s="27">
        <f>(J1209+N1209)/2</f>
        <v/>
      </c>
      <c r="M1209" s="20" t="n">
        <v>0.7408</v>
      </c>
      <c r="N1209" s="9">
        <f>M1209*$E$3</f>
        <v/>
      </c>
    </row>
    <row r="1210" ht="13" customHeight="1">
      <c r="A1210" s="30" t="inlineStr">
        <is>
          <t>0018732</t>
        </is>
      </c>
      <c r="B1210" s="79" t="inlineStr">
        <is>
          <t>Крепление фасада h=84,5  Dragon Box под запрессовку (M01016)</t>
        </is>
      </c>
      <c r="C1210" s="79" t="inlineStr">
        <is>
          <t>M01016</t>
        </is>
      </c>
      <c r="D1210" s="125" t="inlineStr">
        <is>
          <t>в наличии</t>
        </is>
      </c>
      <c r="E1210" s="97" t="inlineStr">
        <is>
          <t>компл</t>
        </is>
      </c>
      <c r="F1210" s="19" t="n">
        <v>120</v>
      </c>
      <c r="G1210" s="65">
        <f>I1210*1.2</f>
        <v/>
      </c>
      <c r="H1210" s="24">
        <f>J1210*1.2</f>
        <v/>
      </c>
      <c r="I1210" s="20" t="n">
        <v>0.9864000000000001</v>
      </c>
      <c r="J1210" s="24">
        <f>I1210*$E$3</f>
        <v/>
      </c>
      <c r="K1210" s="25">
        <f>(I1210+M1210)/2</f>
        <v/>
      </c>
      <c r="L1210" s="27">
        <f>(J1210+N1210)/2</f>
        <v/>
      </c>
      <c r="M1210" s="20" t="n">
        <v>0.822</v>
      </c>
      <c r="N1210" s="9">
        <f>M1210*$E$3</f>
        <v/>
      </c>
    </row>
    <row r="1211" ht="13" customHeight="1">
      <c r="A1211" s="30" t="inlineStr">
        <is>
          <t>0015534</t>
        </is>
      </c>
      <c r="B1211" s="79" t="inlineStr">
        <is>
          <t>Крепление фасада h=84,5  Dragon Box под саморез (M01011)</t>
        </is>
      </c>
      <c r="C1211" s="79" t="inlineStr">
        <is>
          <t>M01011</t>
        </is>
      </c>
      <c r="D1211" s="125" t="inlineStr">
        <is>
          <t>в наличии</t>
        </is>
      </c>
      <c r="E1211" s="97" t="inlineStr">
        <is>
          <t>компл</t>
        </is>
      </c>
      <c r="F1211" s="19" t="n">
        <v>120</v>
      </c>
      <c r="G1211" s="65">
        <f>I1211*1.2</f>
        <v/>
      </c>
      <c r="H1211" s="24">
        <f>J1211*1.2</f>
        <v/>
      </c>
      <c r="I1211" s="20" t="n">
        <v>0.7566000000000001</v>
      </c>
      <c r="J1211" s="24">
        <f>I1211*$E$3</f>
        <v/>
      </c>
      <c r="K1211" s="25">
        <f>(I1211+M1211)/2</f>
        <v/>
      </c>
      <c r="L1211" s="27">
        <f>(J1211+N1211)/2</f>
        <v/>
      </c>
      <c r="M1211" s="20" t="n">
        <v>0.6304999999999999</v>
      </c>
      <c r="N1211" s="9">
        <f>M1211*$E$3</f>
        <v/>
      </c>
    </row>
    <row r="1212" ht="13" customHeight="1">
      <c r="A1212" s="30" t="inlineStr">
        <is>
          <t>0017362</t>
        </is>
      </c>
      <c r="B1212" s="79" t="inlineStr">
        <is>
          <t>Крепления (отдельные) для штанги синхронизации P20</t>
        </is>
      </c>
      <c r="C1212" s="79" t="inlineStr">
        <is>
          <t>M0FH03</t>
        </is>
      </c>
      <c r="D1212" s="125" t="inlineStr">
        <is>
          <t>в наличии</t>
        </is>
      </c>
      <c r="E1212" s="97" t="inlineStr">
        <is>
          <t>компл</t>
        </is>
      </c>
      <c r="F1212" s="19" t="n">
        <v>120</v>
      </c>
      <c r="G1212" s="65">
        <f>I1212*1.2</f>
        <v/>
      </c>
      <c r="H1212" s="24">
        <f>J1212*1.2</f>
        <v/>
      </c>
      <c r="I1212" s="20" t="n">
        <v>0.4429</v>
      </c>
      <c r="J1212" s="24">
        <f>I1212*$E$3</f>
        <v/>
      </c>
      <c r="K1212" s="25">
        <f>(I1212+M1212)/2</f>
        <v/>
      </c>
      <c r="L1212" s="27">
        <f>(J1212+N1212)/2</f>
        <v/>
      </c>
      <c r="M1212" s="20" t="n">
        <v>0.3691</v>
      </c>
      <c r="N1212" s="9">
        <f>M1212*$E$3</f>
        <v/>
      </c>
    </row>
    <row r="1213" ht="13" customHeight="1">
      <c r="A1213" s="30" t="inlineStr">
        <is>
          <t>0015544</t>
        </is>
      </c>
      <c r="B1213" s="79" t="inlineStr">
        <is>
          <t>Направляющие 300мм 40кг  Dragon Box (M01300H)</t>
        </is>
      </c>
      <c r="C1213" s="79" t="inlineStr">
        <is>
          <t>M01300H</t>
        </is>
      </c>
      <c r="D1213" s="125" t="inlineStr">
        <is>
          <t>в наличии</t>
        </is>
      </c>
      <c r="E1213" s="97" t="inlineStr">
        <is>
          <t>компл</t>
        </is>
      </c>
      <c r="F1213" s="19" t="n">
        <v>5</v>
      </c>
      <c r="G1213" s="65">
        <f>I1213*1.2</f>
        <v/>
      </c>
      <c r="H1213" s="24">
        <f>J1213*1.2</f>
        <v/>
      </c>
      <c r="I1213" s="20" t="n">
        <v>5.4996</v>
      </c>
      <c r="J1213" s="24">
        <f>I1213*$E$3</f>
        <v/>
      </c>
      <c r="K1213" s="25">
        <f>(I1213+M1213)/2</f>
        <v/>
      </c>
      <c r="L1213" s="27">
        <f>(J1213+N1213)/2</f>
        <v/>
      </c>
      <c r="M1213" s="20" t="n">
        <v>4.583</v>
      </c>
      <c r="N1213" s="9">
        <f>M1213*$E$3</f>
        <v/>
      </c>
    </row>
    <row r="1214" ht="13" customHeight="1">
      <c r="A1214" s="30" t="inlineStr">
        <is>
          <t>0015545</t>
        </is>
      </c>
      <c r="B1214" s="79" t="inlineStr">
        <is>
          <t>Направляющие 300мм 40кг  Dragon Box Push (M513004H)</t>
        </is>
      </c>
      <c r="C1214" s="79" t="inlineStr">
        <is>
          <t>M513004H</t>
        </is>
      </c>
      <c r="D1214" s="125" t="inlineStr">
        <is>
          <t>в наличии</t>
        </is>
      </c>
      <c r="E1214" s="97" t="inlineStr">
        <is>
          <t>компл</t>
        </is>
      </c>
      <c r="F1214" s="19" t="n">
        <v>5</v>
      </c>
      <c r="G1214" s="65">
        <f>I1214*1.2</f>
        <v/>
      </c>
      <c r="H1214" s="24">
        <f>J1214*1.2</f>
        <v/>
      </c>
      <c r="I1214" s="20" t="n">
        <v>6.5483</v>
      </c>
      <c r="J1214" s="24">
        <f>I1214*$E$3</f>
        <v/>
      </c>
      <c r="K1214" s="25">
        <f>(I1214+M1214)/2</f>
        <v/>
      </c>
      <c r="L1214" s="27">
        <f>(J1214+N1214)/2</f>
        <v/>
      </c>
      <c r="M1214" s="20" t="n">
        <v>5.4569</v>
      </c>
      <c r="N1214" s="9">
        <f>M1214*$E$3</f>
        <v/>
      </c>
    </row>
    <row r="1215" ht="13" customHeight="1">
      <c r="A1215" s="30" t="inlineStr">
        <is>
          <t>0015548</t>
        </is>
      </c>
      <c r="B1215" s="79" t="inlineStr">
        <is>
          <t>Направляющие 350мм 40кг  Dragon Box (M01350H)</t>
        </is>
      </c>
      <c r="C1215" s="79" t="inlineStr">
        <is>
          <t>M01350H</t>
        </is>
      </c>
      <c r="D1215" s="125" t="inlineStr">
        <is>
          <t>в наличии</t>
        </is>
      </c>
      <c r="E1215" s="97" t="inlineStr">
        <is>
          <t>компл</t>
        </is>
      </c>
      <c r="F1215" s="19" t="n">
        <v>5</v>
      </c>
      <c r="G1215" s="65">
        <f>I1215*1.2</f>
        <v/>
      </c>
      <c r="H1215" s="24">
        <f>J1215*1.2</f>
        <v/>
      </c>
      <c r="I1215" s="20" t="n">
        <v>5.9065</v>
      </c>
      <c r="J1215" s="24">
        <f>I1215*$E$3</f>
        <v/>
      </c>
      <c r="K1215" s="25">
        <f>(I1215+M1215)/2</f>
        <v/>
      </c>
      <c r="L1215" s="27">
        <f>(J1215+N1215)/2</f>
        <v/>
      </c>
      <c r="M1215" s="20" t="n">
        <v>4.9221</v>
      </c>
      <c r="N1215" s="9">
        <f>M1215*$E$3</f>
        <v/>
      </c>
    </row>
    <row r="1216" ht="13" customHeight="1">
      <c r="A1216" s="30" t="inlineStr">
        <is>
          <t>0015549</t>
        </is>
      </c>
      <c r="B1216" s="79" t="inlineStr">
        <is>
          <t>Направляющие 350мм 40кг  Dragon Box Push (M513504H)</t>
        </is>
      </c>
      <c r="C1216" s="79" t="inlineStr">
        <is>
          <t>M513504H</t>
        </is>
      </c>
      <c r="D1216" s="125" t="inlineStr">
        <is>
          <t>в наличии</t>
        </is>
      </c>
      <c r="E1216" s="97" t="inlineStr">
        <is>
          <t>компл</t>
        </is>
      </c>
      <c r="F1216" s="19" t="n">
        <v>5</v>
      </c>
      <c r="G1216" s="65">
        <f>I1216*1.2</f>
        <v/>
      </c>
      <c r="H1216" s="24">
        <f>J1216*1.2</f>
        <v/>
      </c>
      <c r="I1216" s="20" t="n">
        <v>7.7438</v>
      </c>
      <c r="J1216" s="24">
        <f>I1216*$E$3</f>
        <v/>
      </c>
      <c r="K1216" s="25">
        <f>(I1216+M1216)/2</f>
        <v/>
      </c>
      <c r="L1216" s="27">
        <f>(J1216+N1216)/2</f>
        <v/>
      </c>
      <c r="M1216" s="20" t="n">
        <v>6.4532</v>
      </c>
      <c r="N1216" s="9">
        <f>M1216*$E$3</f>
        <v/>
      </c>
    </row>
    <row r="1217" ht="13" customHeight="1">
      <c r="A1217" s="30" t="inlineStr">
        <is>
          <t>0015553</t>
        </is>
      </c>
      <c r="B1217" s="79" t="inlineStr">
        <is>
          <t>Направляющие 400 мм 40 кг  Dragon Box (M01400H)</t>
        </is>
      </c>
      <c r="C1217" s="79" t="inlineStr">
        <is>
          <t>M01400H</t>
        </is>
      </c>
      <c r="D1217" s="125" t="inlineStr">
        <is>
          <t>в наличии</t>
        </is>
      </c>
      <c r="E1217" s="97" t="inlineStr">
        <is>
          <t>компл</t>
        </is>
      </c>
      <c r="F1217" s="19" t="n">
        <v>5</v>
      </c>
      <c r="G1217" s="65">
        <f>I1217*1.2</f>
        <v/>
      </c>
      <c r="H1217" s="24">
        <f>J1217*1.2</f>
        <v/>
      </c>
      <c r="I1217" s="20" t="n">
        <v>6.1876</v>
      </c>
      <c r="J1217" s="24">
        <f>I1217*$E$3</f>
        <v/>
      </c>
      <c r="K1217" s="25">
        <f>(I1217+M1217)/2</f>
        <v/>
      </c>
      <c r="L1217" s="27">
        <f>(J1217+N1217)/2</f>
        <v/>
      </c>
      <c r="M1217" s="20" t="n">
        <v>5.1563</v>
      </c>
      <c r="N1217" s="9">
        <f>M1217*$E$3</f>
        <v/>
      </c>
    </row>
    <row r="1218" ht="13" customHeight="1">
      <c r="A1218" s="30" t="inlineStr">
        <is>
          <t>0020057</t>
        </is>
      </c>
      <c r="B1218" s="79" t="inlineStr">
        <is>
          <t>Направляющие 400 мм для боковин h=69,5 40 кг  Dragon Box (M004004H)</t>
        </is>
      </c>
      <c r="C1218" s="79" t="inlineStr">
        <is>
          <t>M004004H</t>
        </is>
      </c>
      <c r="D1218" s="125" t="inlineStr">
        <is>
          <t>в наличии</t>
        </is>
      </c>
      <c r="E1218" s="97" t="inlineStr">
        <is>
          <t>компл</t>
        </is>
      </c>
      <c r="F1218" s="19" t="n">
        <v>5</v>
      </c>
      <c r="G1218" s="65">
        <f>I1218*1.2</f>
        <v/>
      </c>
      <c r="H1218" s="24">
        <f>J1218*1.2</f>
        <v/>
      </c>
      <c r="I1218" s="20" t="n">
        <v>6.4884</v>
      </c>
      <c r="J1218" s="24">
        <f>I1218*$E$3</f>
        <v/>
      </c>
      <c r="K1218" s="25">
        <f>(I1218+M1218)/2</f>
        <v/>
      </c>
      <c r="L1218" s="27">
        <f>(J1218+N1218)/2</f>
        <v/>
      </c>
      <c r="M1218" s="20" t="n">
        <v>5.407</v>
      </c>
      <c r="N1218" s="9">
        <f>M1218*$E$3</f>
        <v/>
      </c>
    </row>
    <row r="1219" ht="13" customHeight="1">
      <c r="A1219" s="30" t="inlineStr">
        <is>
          <t>0015552</t>
        </is>
      </c>
      <c r="B1219" s="79" t="inlineStr">
        <is>
          <t>Направляющие 400мм 40кг  Dragon Box Push (M514004H)</t>
        </is>
      </c>
      <c r="C1219" s="79" t="inlineStr">
        <is>
          <t>M514004H</t>
        </is>
      </c>
      <c r="D1219" s="125" t="inlineStr">
        <is>
          <t>в наличии</t>
        </is>
      </c>
      <c r="E1219" s="97" t="inlineStr">
        <is>
          <t>компл</t>
        </is>
      </c>
      <c r="F1219" s="19" t="n">
        <v>5</v>
      </c>
      <c r="G1219" s="65">
        <f>I1219*1.2</f>
        <v/>
      </c>
      <c r="H1219" s="24">
        <f>J1219*1.2</f>
        <v/>
      </c>
      <c r="I1219" s="20" t="n">
        <v>8.3271</v>
      </c>
      <c r="J1219" s="24">
        <f>I1219*$E$3</f>
        <v/>
      </c>
      <c r="K1219" s="25">
        <f>(I1219+M1219)/2</f>
        <v/>
      </c>
      <c r="L1219" s="27">
        <f>(J1219+N1219)/2</f>
        <v/>
      </c>
      <c r="M1219" s="20" t="n">
        <v>6.9393</v>
      </c>
      <c r="N1219" s="9">
        <f>M1219*$E$3</f>
        <v/>
      </c>
    </row>
    <row r="1220" ht="13" customHeight="1">
      <c r="A1220" s="30" t="inlineStr">
        <is>
          <t>0020061</t>
        </is>
      </c>
      <c r="B1220" s="79" t="inlineStr">
        <is>
          <t>Направляющие 400мм для боковин h=69,5 40кг  Dragon Box Push (M304004H)</t>
        </is>
      </c>
      <c r="C1220" s="79" t="inlineStr">
        <is>
          <t>M304004H</t>
        </is>
      </c>
      <c r="D1220" s="125" t="inlineStr">
        <is>
          <t>в наличии</t>
        </is>
      </c>
      <c r="E1220" s="97" t="inlineStr">
        <is>
          <t>компл</t>
        </is>
      </c>
      <c r="F1220" s="19" t="n">
        <v>5</v>
      </c>
      <c r="G1220" s="65">
        <f>I1220*1.2</f>
        <v/>
      </c>
      <c r="H1220" s="24">
        <f>J1220*1.2</f>
        <v/>
      </c>
      <c r="I1220" s="20" t="n">
        <v>8.564399999999999</v>
      </c>
      <c r="J1220" s="24">
        <f>I1220*$E$3</f>
        <v/>
      </c>
      <c r="K1220" s="25">
        <f>(I1220+M1220)/2</f>
        <v/>
      </c>
      <c r="L1220" s="27">
        <f>(J1220+N1220)/2</f>
        <v/>
      </c>
      <c r="M1220" s="20" t="n">
        <v>7.137</v>
      </c>
      <c r="N1220" s="9">
        <f>M1220*$E$3</f>
        <v/>
      </c>
    </row>
    <row r="1221" ht="13" customHeight="1">
      <c r="A1221" s="30" t="inlineStr">
        <is>
          <t>0015557</t>
        </is>
      </c>
      <c r="B1221" s="79" t="inlineStr">
        <is>
          <t>Направляющие 450 мм 40 кг  Dragon Box (M01450H)</t>
        </is>
      </c>
      <c r="C1221" s="79" t="inlineStr">
        <is>
          <t>M01450H</t>
        </is>
      </c>
      <c r="D1221" s="125" t="inlineStr">
        <is>
          <t>в наличии</t>
        </is>
      </c>
      <c r="E1221" s="97" t="inlineStr">
        <is>
          <t>компл</t>
        </is>
      </c>
      <c r="F1221" s="19" t="n">
        <v>5</v>
      </c>
      <c r="G1221" s="65">
        <f>I1221*1.2</f>
        <v/>
      </c>
      <c r="H1221" s="24">
        <f>J1221*1.2</f>
        <v/>
      </c>
      <c r="I1221" s="20" t="n">
        <v>6.8996</v>
      </c>
      <c r="J1221" s="24">
        <f>I1221*$E$3</f>
        <v/>
      </c>
      <c r="K1221" s="25">
        <f>(I1221+M1221)/2</f>
        <v/>
      </c>
      <c r="L1221" s="27">
        <f>(J1221+N1221)/2</f>
        <v/>
      </c>
      <c r="M1221" s="20" t="n">
        <v>5.7496</v>
      </c>
      <c r="N1221" s="9">
        <f>M1221*$E$3</f>
        <v/>
      </c>
    </row>
    <row r="1222" ht="13" customHeight="1">
      <c r="A1222" s="30" t="inlineStr">
        <is>
          <t>0015556</t>
        </is>
      </c>
      <c r="B1222" s="79" t="inlineStr">
        <is>
          <t>Направляющие 450 мм 40 кг  Dragon Box Push (M514504H)</t>
        </is>
      </c>
      <c r="C1222" s="79" t="inlineStr">
        <is>
          <t>M514504H</t>
        </is>
      </c>
      <c r="D1222" s="125" t="inlineStr">
        <is>
          <t>в наличии</t>
        </is>
      </c>
      <c r="E1222" s="97" t="inlineStr">
        <is>
          <t>компл</t>
        </is>
      </c>
      <c r="F1222" s="19" t="n">
        <v>5</v>
      </c>
      <c r="G1222" s="65">
        <f>I1222*1.2</f>
        <v/>
      </c>
      <c r="H1222" s="24">
        <f>J1222*1.2</f>
        <v/>
      </c>
      <c r="I1222" s="20" t="n">
        <v>9.2004</v>
      </c>
      <c r="J1222" s="24">
        <f>I1222*$E$3</f>
        <v/>
      </c>
      <c r="K1222" s="25">
        <f>(I1222+M1222)/2</f>
        <v/>
      </c>
      <c r="L1222" s="27">
        <f>(J1222+N1222)/2</f>
        <v/>
      </c>
      <c r="M1222" s="20" t="n">
        <v>7.667</v>
      </c>
      <c r="N1222" s="9">
        <f>M1222*$E$3</f>
        <v/>
      </c>
    </row>
    <row r="1223" ht="13" customHeight="1">
      <c r="A1223" s="30" t="inlineStr">
        <is>
          <t>0020058</t>
        </is>
      </c>
      <c r="B1223" s="79" t="inlineStr">
        <is>
          <t>Направляющие 450мм для боковин h=69,5 40кг  Dragon Box (M004504H)</t>
        </is>
      </c>
      <c r="C1223" s="79" t="inlineStr">
        <is>
          <t>M004504H</t>
        </is>
      </c>
      <c r="D1223" s="125" t="inlineStr">
        <is>
          <t>в наличии</t>
        </is>
      </c>
      <c r="E1223" s="97" t="inlineStr">
        <is>
          <t>компл</t>
        </is>
      </c>
      <c r="F1223" s="19" t="n">
        <v>5</v>
      </c>
      <c r="G1223" s="65">
        <f>I1223*1.2</f>
        <v/>
      </c>
      <c r="H1223" s="24">
        <f>J1223*1.2</f>
        <v/>
      </c>
      <c r="I1223" s="20" t="n">
        <v>7.4693</v>
      </c>
      <c r="J1223" s="24">
        <f>I1223*$E$3</f>
        <v/>
      </c>
      <c r="K1223" s="25">
        <f>(I1223+M1223)/2</f>
        <v/>
      </c>
      <c r="L1223" s="27">
        <f>(J1223+N1223)/2</f>
        <v/>
      </c>
      <c r="M1223" s="20" t="n">
        <v>6.2244</v>
      </c>
      <c r="N1223" s="9">
        <f>M1223*$E$3</f>
        <v/>
      </c>
    </row>
    <row r="1224" ht="13" customHeight="1">
      <c r="A1224" s="30" t="inlineStr">
        <is>
          <t>0020062</t>
        </is>
      </c>
      <c r="B1224" s="79" t="inlineStr">
        <is>
          <t>Направляющие 450мм для боковин h=69,5 40кг  Dragon Box Push (M304504H)</t>
        </is>
      </c>
      <c r="C1224" s="79" t="inlineStr">
        <is>
          <t>M304504H</t>
        </is>
      </c>
      <c r="D1224" s="63" t="inlineStr">
        <is>
          <t>-</t>
        </is>
      </c>
      <c r="E1224" s="97" t="inlineStr">
        <is>
          <t>компл</t>
        </is>
      </c>
      <c r="F1224" s="19" t="n">
        <v>5</v>
      </c>
      <c r="G1224" s="65">
        <f>I1224*1.2</f>
        <v/>
      </c>
      <c r="H1224" s="24">
        <f>J1224*1.2</f>
        <v/>
      </c>
      <c r="I1224" s="20" t="n">
        <v>9.462999999999999</v>
      </c>
      <c r="J1224" s="24">
        <f>I1224*$E$3</f>
        <v/>
      </c>
      <c r="K1224" s="25">
        <f>(I1224+M1224)/2</f>
        <v/>
      </c>
      <c r="L1224" s="27">
        <f>(J1224+N1224)/2</f>
        <v/>
      </c>
      <c r="M1224" s="20" t="n">
        <v>7.8858</v>
      </c>
      <c r="N1224" s="9">
        <f>M1224*$E$3</f>
        <v/>
      </c>
    </row>
    <row r="1225" ht="13" customHeight="1">
      <c r="A1225" s="30" t="inlineStr">
        <is>
          <t>0015560</t>
        </is>
      </c>
      <c r="B1225" s="79" t="inlineStr">
        <is>
          <t>Направляющие 500 мм 40 кг  Dragon Box (M01500H)</t>
        </is>
      </c>
      <c r="C1225" s="79" t="inlineStr">
        <is>
          <t>M01500H</t>
        </is>
      </c>
      <c r="D1225" s="125" t="inlineStr">
        <is>
          <t>в наличии</t>
        </is>
      </c>
      <c r="E1225" s="97" t="inlineStr">
        <is>
          <t>компл</t>
        </is>
      </c>
      <c r="F1225" s="19" t="n">
        <v>5</v>
      </c>
      <c r="G1225" s="65">
        <f>I1225*1.2</f>
        <v/>
      </c>
      <c r="H1225" s="24">
        <f>J1225*1.2</f>
        <v/>
      </c>
      <c r="I1225" s="20" t="n">
        <v>7.2943</v>
      </c>
      <c r="J1225" s="24">
        <f>I1225*$E$3</f>
        <v/>
      </c>
      <c r="K1225" s="25">
        <f>(I1225+M1225)/2</f>
        <v/>
      </c>
      <c r="L1225" s="27">
        <f>(J1225+N1225)/2</f>
        <v/>
      </c>
      <c r="M1225" s="20" t="n">
        <v>6.0786</v>
      </c>
      <c r="N1225" s="9">
        <f>M1225*$E$3</f>
        <v/>
      </c>
    </row>
    <row r="1226" ht="13" customHeight="1">
      <c r="A1226" s="30" t="inlineStr">
        <is>
          <t>0015539</t>
        </is>
      </c>
      <c r="B1226" s="79" t="inlineStr">
        <is>
          <t>Направляющие 500 мм 40 кг  Dragon Box Push (M515004H)</t>
        </is>
      </c>
      <c r="C1226" s="79" t="inlineStr">
        <is>
          <t>M515004H</t>
        </is>
      </c>
      <c r="D1226" s="125" t="inlineStr">
        <is>
          <t>в наличии</t>
        </is>
      </c>
      <c r="E1226" s="97" t="inlineStr">
        <is>
          <t>компл</t>
        </is>
      </c>
      <c r="F1226" s="19" t="n">
        <v>5</v>
      </c>
      <c r="G1226" s="65">
        <f>I1226*1.2</f>
        <v/>
      </c>
      <c r="H1226" s="24">
        <f>J1226*1.2</f>
        <v/>
      </c>
      <c r="I1226" s="20" t="n">
        <v>9.4786</v>
      </c>
      <c r="J1226" s="24">
        <f>I1226*$E$3</f>
        <v/>
      </c>
      <c r="K1226" s="25">
        <f>(I1226+M1226)/2</f>
        <v/>
      </c>
      <c r="L1226" s="27">
        <f>(J1226+N1226)/2</f>
        <v/>
      </c>
      <c r="M1226" s="20" t="n">
        <v>7.8988</v>
      </c>
      <c r="N1226" s="9">
        <f>M1226*$E$3</f>
        <v/>
      </c>
    </row>
    <row r="1227" ht="13" customHeight="1">
      <c r="A1227" s="30" t="inlineStr">
        <is>
          <t>0020059</t>
        </is>
      </c>
      <c r="B1227" s="79" t="inlineStr">
        <is>
          <t>Направляющие 500мм для боковин h=69,5 40кг  Dragon Box (M005004H)</t>
        </is>
      </c>
      <c r="C1227" s="79" t="inlineStr">
        <is>
          <t>M005004H</t>
        </is>
      </c>
      <c r="D1227" s="125" t="inlineStr">
        <is>
          <t>в наличии</t>
        </is>
      </c>
      <c r="E1227" s="97" t="inlineStr">
        <is>
          <t>компл</t>
        </is>
      </c>
      <c r="F1227" s="19" t="n">
        <v>5</v>
      </c>
      <c r="G1227" s="65">
        <f>I1227*1.2</f>
        <v/>
      </c>
      <c r="H1227" s="24">
        <f>J1227*1.2</f>
        <v/>
      </c>
      <c r="I1227" s="20" t="n">
        <v>8.005800000000001</v>
      </c>
      <c r="J1227" s="24">
        <f>I1227*$E$3</f>
        <v/>
      </c>
      <c r="K1227" s="25">
        <f>(I1227+M1227)/2</f>
        <v/>
      </c>
      <c r="L1227" s="27">
        <f>(J1227+N1227)/2</f>
        <v/>
      </c>
      <c r="M1227" s="20" t="n">
        <v>6.6715</v>
      </c>
      <c r="N1227" s="9">
        <f>M1227*$E$3</f>
        <v/>
      </c>
    </row>
    <row r="1228" ht="13" customHeight="1">
      <c r="A1228" s="30" t="inlineStr">
        <is>
          <t>0020063</t>
        </is>
      </c>
      <c r="B1228" s="79" t="inlineStr">
        <is>
          <t>Направляющие 500мм для боковин h=69,5 40кг  Dragon Box Push (M305004H)</t>
        </is>
      </c>
      <c r="C1228" s="79" t="inlineStr">
        <is>
          <t>M305004H</t>
        </is>
      </c>
      <c r="D1228" s="97" t="inlineStr">
        <is>
          <t>-</t>
        </is>
      </c>
      <c r="E1228" s="97" t="inlineStr">
        <is>
          <t>компл</t>
        </is>
      </c>
      <c r="F1228" s="19" t="n">
        <v>5</v>
      </c>
      <c r="G1228" s="65">
        <f>I1228*1.2</f>
        <v/>
      </c>
      <c r="H1228" s="24">
        <f>J1228*1.2</f>
        <v/>
      </c>
      <c r="I1228" s="20" t="n">
        <v>10.0004</v>
      </c>
      <c r="J1228" s="24">
        <f>I1228*$E$3</f>
        <v/>
      </c>
      <c r="K1228" s="25">
        <f>(I1228+M1228)/2</f>
        <v/>
      </c>
      <c r="L1228" s="27">
        <f>(J1228+N1228)/2</f>
        <v/>
      </c>
      <c r="M1228" s="20" t="n">
        <v>8.3337</v>
      </c>
      <c r="N1228" s="9">
        <f>M1228*$E$3</f>
        <v/>
      </c>
    </row>
    <row r="1229" ht="13" customHeight="1">
      <c r="A1229" s="30" t="inlineStr">
        <is>
          <t>0018736</t>
        </is>
      </c>
      <c r="B1229" s="79" t="inlineStr">
        <is>
          <t>Направляющие 550мм 40кг  Dragon Box (M01550H)</t>
        </is>
      </c>
      <c r="C1229" s="79" t="inlineStr">
        <is>
          <t>M01550H</t>
        </is>
      </c>
      <c r="D1229" s="125" t="inlineStr">
        <is>
          <t>в наличии</t>
        </is>
      </c>
      <c r="E1229" s="97" t="inlineStr">
        <is>
          <t>компл</t>
        </is>
      </c>
      <c r="F1229" s="19" t="n">
        <v>5</v>
      </c>
      <c r="G1229" s="65">
        <f>I1229*1.2</f>
        <v/>
      </c>
      <c r="H1229" s="24">
        <f>J1229*1.2</f>
        <v/>
      </c>
      <c r="I1229" s="20" t="n">
        <v>7.929</v>
      </c>
      <c r="J1229" s="24">
        <f>I1229*$E$3</f>
        <v/>
      </c>
      <c r="K1229" s="25">
        <f>(I1229+M1229)/2</f>
        <v/>
      </c>
      <c r="L1229" s="27">
        <f>(J1229+N1229)/2</f>
        <v/>
      </c>
      <c r="M1229" s="20" t="n">
        <v>6.6075</v>
      </c>
      <c r="N1229" s="9">
        <f>M1229*$E$3</f>
        <v/>
      </c>
    </row>
    <row r="1230" ht="13" customHeight="1">
      <c r="A1230" s="30" t="inlineStr">
        <is>
          <t>0018737</t>
        </is>
      </c>
      <c r="B1230" s="79" t="inlineStr">
        <is>
          <t>Направляющие 550мм 40кг  Dragon Box Push (M515504H)</t>
        </is>
      </c>
      <c r="C1230" s="79" t="inlineStr">
        <is>
          <t>M515504H</t>
        </is>
      </c>
      <c r="D1230" s="125" t="inlineStr">
        <is>
          <t>в наличии</t>
        </is>
      </c>
      <c r="E1230" s="97" t="inlineStr">
        <is>
          <t>компл</t>
        </is>
      </c>
      <c r="F1230" s="19" t="n">
        <v>5</v>
      </c>
      <c r="G1230" s="65">
        <f>I1230*1.2</f>
        <v/>
      </c>
      <c r="H1230" s="24">
        <f>J1230*1.2</f>
        <v/>
      </c>
      <c r="I1230" s="20" t="n">
        <v>10.2473</v>
      </c>
      <c r="J1230" s="24">
        <f>I1230*$E$3</f>
        <v/>
      </c>
      <c r="K1230" s="25">
        <f>(I1230+M1230)/2</f>
        <v/>
      </c>
      <c r="L1230" s="27">
        <f>(J1230+N1230)/2</f>
        <v/>
      </c>
      <c r="M1230" s="20" t="n">
        <v>8.539400000000001</v>
      </c>
      <c r="N1230" s="9">
        <f>M1230*$E$3</f>
        <v/>
      </c>
    </row>
    <row r="1231" ht="13" customHeight="1">
      <c r="A1231" s="30" t="inlineStr">
        <is>
          <t>0020060</t>
        </is>
      </c>
      <c r="B1231" s="79" t="inlineStr">
        <is>
          <t>Направляющие 550мм для боковин h=69,5 40кг  Dragon Box (M005504H)</t>
        </is>
      </c>
      <c r="C1231" s="79" t="inlineStr">
        <is>
          <t>M005504H</t>
        </is>
      </c>
      <c r="D1231" s="125" t="inlineStr">
        <is>
          <t>в наличии</t>
        </is>
      </c>
      <c r="E1231" s="97" t="inlineStr">
        <is>
          <t>компл</t>
        </is>
      </c>
      <c r="F1231" s="19" t="n">
        <v>5</v>
      </c>
      <c r="G1231" s="65">
        <f>I1231*1.2</f>
        <v/>
      </c>
      <c r="H1231" s="24">
        <f>J1231*1.2</f>
        <v/>
      </c>
      <c r="I1231" s="20" t="n">
        <v>8.4251</v>
      </c>
      <c r="J1231" s="24">
        <f>I1231*$E$3</f>
        <v/>
      </c>
      <c r="K1231" s="25">
        <f>(I1231+M1231)/2</f>
        <v/>
      </c>
      <c r="L1231" s="27">
        <f>(J1231+N1231)/2</f>
        <v/>
      </c>
      <c r="M1231" s="20" t="n">
        <v>7.0209</v>
      </c>
      <c r="N1231" s="9">
        <f>M1231*$E$3</f>
        <v/>
      </c>
    </row>
    <row r="1232" ht="13" customHeight="1">
      <c r="A1232" s="30" t="inlineStr">
        <is>
          <t>0020064</t>
        </is>
      </c>
      <c r="B1232" s="79" t="inlineStr">
        <is>
          <t>Направляющие 550мм для боковин h=69,5 40кг  Dragon Box Push (M305504H)</t>
        </is>
      </c>
      <c r="C1232" s="79" t="inlineStr">
        <is>
          <t>M305504H</t>
        </is>
      </c>
      <c r="D1232" s="125" t="inlineStr">
        <is>
          <t>в наличии</t>
        </is>
      </c>
      <c r="E1232" s="97" t="inlineStr">
        <is>
          <t>компл</t>
        </is>
      </c>
      <c r="F1232" s="19" t="n">
        <v>5</v>
      </c>
      <c r="G1232" s="65">
        <f>I1232*1.2</f>
        <v/>
      </c>
      <c r="H1232" s="24">
        <f>J1232*1.2</f>
        <v/>
      </c>
      <c r="I1232" s="20" t="n">
        <v>10.8919</v>
      </c>
      <c r="J1232" s="24">
        <f>I1232*$E$3</f>
        <v/>
      </c>
      <c r="K1232" s="25">
        <f>(I1232+M1232)/2</f>
        <v/>
      </c>
      <c r="L1232" s="27">
        <f>(J1232+N1232)/2</f>
        <v/>
      </c>
      <c r="M1232" s="20" t="n">
        <v>9.076599999999999</v>
      </c>
      <c r="N1232" s="9">
        <f>M1232*$E$3</f>
        <v/>
      </c>
    </row>
    <row r="1233" ht="13" customHeight="1">
      <c r="A1233" s="30" t="inlineStr">
        <is>
          <t>0015563</t>
        </is>
      </c>
      <c r="B1233" s="79" t="inlineStr">
        <is>
          <t>Организация под мойку  Dragon Box  (пластик,белый)</t>
        </is>
      </c>
      <c r="C1233" s="79" t="inlineStr">
        <is>
          <t>M0103M,H03</t>
        </is>
      </c>
      <c r="D1233" s="125" t="inlineStr">
        <is>
          <t>в наличии</t>
        </is>
      </c>
      <c r="E1233" s="97" t="inlineStr">
        <is>
          <t>компл</t>
        </is>
      </c>
      <c r="F1233" s="19" t="n">
        <v>10</v>
      </c>
      <c r="G1233" s="65">
        <f>I1233*1.2</f>
        <v/>
      </c>
      <c r="H1233" s="24">
        <f>J1233*1.2</f>
        <v/>
      </c>
      <c r="I1233" s="20" t="n">
        <v>4.125</v>
      </c>
      <c r="J1233" s="24">
        <f>I1233*$E$3</f>
        <v/>
      </c>
      <c r="K1233" s="25">
        <f>(I1233+M1233)/2</f>
        <v/>
      </c>
      <c r="L1233" s="27">
        <f>(J1233+N1233)/2</f>
        <v/>
      </c>
      <c r="M1233" s="20" t="n">
        <v>3.4375</v>
      </c>
      <c r="N1233" s="9">
        <f>M1233*$E$3</f>
        <v/>
      </c>
    </row>
    <row r="1234" ht="13" customHeight="1">
      <c r="A1234" s="30" t="inlineStr">
        <is>
          <t>0015564</t>
        </is>
      </c>
      <c r="B1234" s="79" t="inlineStr">
        <is>
          <t>Организация под мойку  Dragon Box (пластик,серый)</t>
        </is>
      </c>
      <c r="C1234" s="79" t="inlineStr">
        <is>
          <t>M0103M,H12</t>
        </is>
      </c>
      <c r="D1234" s="125" t="inlineStr">
        <is>
          <t>в наличии</t>
        </is>
      </c>
      <c r="E1234" s="97" t="inlineStr">
        <is>
          <t>компл</t>
        </is>
      </c>
      <c r="F1234" s="19" t="n">
        <v>10</v>
      </c>
      <c r="G1234" s="65">
        <f>I1234*1.2</f>
        <v/>
      </c>
      <c r="H1234" s="24">
        <f>J1234*1.2</f>
        <v/>
      </c>
      <c r="I1234" s="20" t="n">
        <v>4.125</v>
      </c>
      <c r="J1234" s="24">
        <f>I1234*$E$3</f>
        <v/>
      </c>
      <c r="K1234" s="25">
        <f>(I1234+M1234)/2</f>
        <v/>
      </c>
      <c r="L1234" s="27">
        <f>(J1234+N1234)/2</f>
        <v/>
      </c>
      <c r="M1234" s="20" t="n">
        <v>3.4375</v>
      </c>
      <c r="N1234" s="9">
        <f>M1234*$E$3</f>
        <v/>
      </c>
    </row>
    <row r="1235" ht="13" customHeight="1">
      <c r="A1235" s="30" t="inlineStr">
        <is>
          <t>0022555</t>
        </is>
      </c>
      <c r="B1235" s="79" t="inlineStr">
        <is>
          <t>Организация под мойку  Dragon Box (пластик, темно-серый)</t>
        </is>
      </c>
      <c r="C1235" s="79" t="inlineStr">
        <is>
          <t>M0103M,H30</t>
        </is>
      </c>
      <c r="D1235" s="125" t="inlineStr">
        <is>
          <t>в наличии</t>
        </is>
      </c>
      <c r="E1235" s="97" t="inlineStr">
        <is>
          <t>компл</t>
        </is>
      </c>
      <c r="F1235" s="19" t="n">
        <v>10</v>
      </c>
      <c r="G1235" s="65">
        <f>I1235*1.2</f>
        <v/>
      </c>
      <c r="H1235" s="24">
        <f>J1235*1.2</f>
        <v/>
      </c>
      <c r="I1235" s="20" t="n">
        <v>4.125</v>
      </c>
      <c r="J1235" s="24">
        <f>I1235*$E$3</f>
        <v/>
      </c>
      <c r="K1235" s="25">
        <f>(I1235+M1235)/2</f>
        <v/>
      </c>
      <c r="L1235" s="27">
        <f>(J1235+N1235)/2</f>
        <v/>
      </c>
      <c r="M1235" s="20" t="n">
        <v>3.4375</v>
      </c>
      <c r="N1235" s="9">
        <f>M1235*$E$3</f>
        <v/>
      </c>
    </row>
    <row r="1236" ht="13" customHeight="1">
      <c r="A1236" s="30" t="inlineStr">
        <is>
          <t>0015566</t>
        </is>
      </c>
      <c r="B1236" s="79" t="inlineStr">
        <is>
          <t>Передняя панель внутр ящика 1100 мм  Dragon Box серый (M01021, Е18)</t>
        </is>
      </c>
      <c r="C1236" s="79" t="inlineStr">
        <is>
          <t>M01021,E18</t>
        </is>
      </c>
      <c r="D1236" s="126" t="inlineStr">
        <is>
          <t>в пути</t>
        </is>
      </c>
      <c r="E1236" s="97" t="inlineStr">
        <is>
          <t>шт</t>
        </is>
      </c>
      <c r="F1236" s="19" t="n">
        <v>20</v>
      </c>
      <c r="G1236" s="65">
        <f>I1236*1.2</f>
        <v/>
      </c>
      <c r="H1236" s="24">
        <f>J1236*1.2</f>
        <v/>
      </c>
      <c r="I1236" s="20" t="n">
        <v>14.7108</v>
      </c>
      <c r="J1236" s="24">
        <f>I1236*$E$3</f>
        <v/>
      </c>
      <c r="K1236" s="25">
        <f>(I1236+M1236)/2</f>
        <v/>
      </c>
      <c r="L1236" s="27">
        <f>(J1236+N1236)/2</f>
        <v/>
      </c>
      <c r="M1236" s="20" t="n">
        <v>12.259</v>
      </c>
      <c r="N1236" s="9">
        <f>M1236*$E$3</f>
        <v/>
      </c>
    </row>
    <row r="1237" ht="13" customHeight="1">
      <c r="A1237" s="30" t="inlineStr">
        <is>
          <t>0015565</t>
        </is>
      </c>
      <c r="B1237" s="79" t="inlineStr">
        <is>
          <t>Передняя панель внутр ящика 1100mm  Dragon Box белый  (M01021,Е01)</t>
        </is>
      </c>
      <c r="C1237" s="79" t="inlineStr">
        <is>
          <t>M01021,Е01</t>
        </is>
      </c>
      <c r="D1237" s="126" t="inlineStr">
        <is>
          <t>в пути</t>
        </is>
      </c>
      <c r="E1237" s="97" t="inlineStr">
        <is>
          <t>шт</t>
        </is>
      </c>
      <c r="F1237" s="19" t="n">
        <v>20</v>
      </c>
      <c r="G1237" s="65">
        <f>I1237*1.2</f>
        <v/>
      </c>
      <c r="H1237" s="24">
        <f>J1237*1.2</f>
        <v/>
      </c>
      <c r="I1237" s="20" t="n">
        <v>14.7108</v>
      </c>
      <c r="J1237" s="24">
        <f>I1237*$E$3</f>
        <v/>
      </c>
      <c r="K1237" s="25">
        <f>(I1237+M1237)/2</f>
        <v/>
      </c>
      <c r="L1237" s="27">
        <f>(J1237+N1237)/2</f>
        <v/>
      </c>
      <c r="M1237" s="20" t="n">
        <v>12.259</v>
      </c>
      <c r="N1237" s="9">
        <f>M1237*$E$3</f>
        <v/>
      </c>
    </row>
    <row r="1238" ht="13" customHeight="1">
      <c r="A1238" s="30" t="inlineStr">
        <is>
          <t>0022556</t>
        </is>
      </c>
      <c r="B1238" s="79" t="inlineStr">
        <is>
          <t>Передняя панель внутр ящика 1100mm  Dragon Box темно-серый (M01021,Е30)</t>
        </is>
      </c>
      <c r="C1238" s="79" t="inlineStr">
        <is>
          <t>M01021,Е30</t>
        </is>
      </c>
      <c r="D1238" s="125" t="inlineStr">
        <is>
          <t>в наличии</t>
        </is>
      </c>
      <c r="E1238" s="97" t="inlineStr">
        <is>
          <t>шт</t>
        </is>
      </c>
      <c r="F1238" s="19" t="n">
        <v>20</v>
      </c>
      <c r="G1238" s="65">
        <f>I1238*1.2</f>
        <v/>
      </c>
      <c r="H1238" s="24">
        <f>J1238*1.2</f>
        <v/>
      </c>
      <c r="I1238" s="20" t="n">
        <v>14.7108</v>
      </c>
      <c r="J1238" s="24">
        <f>I1238*$E$3</f>
        <v/>
      </c>
      <c r="K1238" s="25">
        <f>(I1238+M1238)/2</f>
        <v/>
      </c>
      <c r="L1238" s="27">
        <f>(J1238+N1238)/2</f>
        <v/>
      </c>
      <c r="M1238" s="20" t="n">
        <v>12.259</v>
      </c>
      <c r="N1238" s="9">
        <f>M1238*$E$3</f>
        <v/>
      </c>
    </row>
    <row r="1239" ht="13" customHeight="1">
      <c r="A1239" s="30" t="inlineStr">
        <is>
          <t>0020026</t>
        </is>
      </c>
      <c r="B1239" s="79" t="inlineStr">
        <is>
          <t>Поводок для внутреннего ящика Dragon box серый (M0102A)</t>
        </is>
      </c>
      <c r="C1239" s="79" t="inlineStr">
        <is>
          <t>M0102A</t>
        </is>
      </c>
      <c r="D1239" s="126" t="inlineStr">
        <is>
          <t>в пути</t>
        </is>
      </c>
      <c r="E1239" s="97" t="inlineStr">
        <is>
          <t>шт</t>
        </is>
      </c>
      <c r="F1239" s="19" t="n">
        <v>50</v>
      </c>
      <c r="G1239" s="65">
        <f>I1239*1.2</f>
        <v/>
      </c>
      <c r="H1239" s="24">
        <f>J1239*1.2</f>
        <v/>
      </c>
      <c r="I1239" s="20" t="n">
        <v>2.4003</v>
      </c>
      <c r="J1239" s="24">
        <f>I1239*$E$3</f>
        <v/>
      </c>
      <c r="K1239" s="25">
        <f>(I1239+M1239)/2</f>
        <v/>
      </c>
      <c r="L1239" s="27">
        <f>(J1239+N1239)/2</f>
        <v/>
      </c>
      <c r="M1239" s="20" t="n">
        <v>2.0003</v>
      </c>
      <c r="N1239" s="9">
        <f>M1239*$E$3</f>
        <v/>
      </c>
    </row>
    <row r="1240" ht="13" customHeight="1">
      <c r="A1240" s="30" t="inlineStr">
        <is>
          <t>0017472</t>
        </is>
      </c>
      <c r="B1240" s="79" t="inlineStr">
        <is>
          <t>Рейлинг под нарезку 1100mm  Dragon Box белый (M01078,E01)</t>
        </is>
      </c>
      <c r="C1240" s="79" t="inlineStr">
        <is>
          <t>M01078,E01</t>
        </is>
      </c>
      <c r="D1240" s="125" t="inlineStr">
        <is>
          <t>в наличии</t>
        </is>
      </c>
      <c r="E1240" s="97" t="inlineStr">
        <is>
          <t>шт</t>
        </is>
      </c>
      <c r="F1240" s="19" t="n">
        <v>50</v>
      </c>
      <c r="G1240" s="65">
        <f>I1240*1.2</f>
        <v/>
      </c>
      <c r="H1240" s="24">
        <f>J1240*1.2</f>
        <v/>
      </c>
      <c r="I1240" s="20" t="n">
        <v>3.7365</v>
      </c>
      <c r="J1240" s="24">
        <f>I1240*$E$3</f>
        <v/>
      </c>
      <c r="K1240" s="25">
        <f>(I1240+M1240)/2</f>
        <v/>
      </c>
      <c r="L1240" s="27">
        <f>(J1240+N1240)/2</f>
        <v/>
      </c>
      <c r="M1240" s="20" t="n">
        <v>3.1137</v>
      </c>
      <c r="N1240" s="9">
        <f>M1240*$E$3</f>
        <v/>
      </c>
    </row>
    <row r="1241" ht="13" customHeight="1">
      <c r="A1241" s="30" t="inlineStr">
        <is>
          <t>0016245</t>
        </is>
      </c>
      <c r="B1241" s="79" t="inlineStr">
        <is>
          <t>Рейлинг под нарезку 1100mm  Dragon Box серый (M01078,E18)</t>
        </is>
      </c>
      <c r="C1241" s="79" t="inlineStr">
        <is>
          <t>M01078,E18</t>
        </is>
      </c>
      <c r="D1241" s="125" t="inlineStr">
        <is>
          <t>в наличии</t>
        </is>
      </c>
      <c r="E1241" s="97" t="inlineStr">
        <is>
          <t>шт</t>
        </is>
      </c>
      <c r="F1241" s="19" t="n">
        <v>60</v>
      </c>
      <c r="G1241" s="65">
        <f>I1241*1.2</f>
        <v/>
      </c>
      <c r="H1241" s="24">
        <f>J1241*1.2</f>
        <v/>
      </c>
      <c r="I1241" s="20" t="n">
        <v>3.7365</v>
      </c>
      <c r="J1241" s="24">
        <f>I1241*$E$3</f>
        <v/>
      </c>
      <c r="K1241" s="25">
        <f>(I1241+M1241)/2</f>
        <v/>
      </c>
      <c r="L1241" s="27">
        <f>(J1241+N1241)/2</f>
        <v/>
      </c>
      <c r="M1241" s="20" t="n">
        <v>3.1137</v>
      </c>
      <c r="N1241" s="9">
        <f>M1241*$E$3</f>
        <v/>
      </c>
    </row>
    <row r="1242" ht="13" customHeight="1">
      <c r="A1242" s="30" t="inlineStr">
        <is>
          <t>0018728</t>
        </is>
      </c>
      <c r="B1242" s="79" t="inlineStr">
        <is>
          <t>Стабилизатор хода 450 мм  KB=900-1200  Dragon Box (M01081450)</t>
        </is>
      </c>
      <c r="C1242" s="79" t="inlineStr">
        <is>
          <t>M01081450, H11</t>
        </is>
      </c>
      <c r="D1242" s="125" t="inlineStr">
        <is>
          <t>в наличии</t>
        </is>
      </c>
      <c r="E1242" s="97" t="inlineStr">
        <is>
          <t>компл</t>
        </is>
      </c>
      <c r="F1242" s="19" t="n">
        <v>60</v>
      </c>
      <c r="G1242" s="65">
        <f>I1242*1.2</f>
        <v/>
      </c>
      <c r="H1242" s="24">
        <f>J1242*1.2</f>
        <v/>
      </c>
      <c r="I1242" s="20" t="n">
        <v>6.1911</v>
      </c>
      <c r="J1242" s="24">
        <f>I1242*$E$3</f>
        <v/>
      </c>
      <c r="K1242" s="25">
        <f>(I1242+M1242)/2</f>
        <v/>
      </c>
      <c r="L1242" s="27">
        <f>(J1242+N1242)/2</f>
        <v/>
      </c>
      <c r="M1242" s="20" t="n">
        <v>5.1593</v>
      </c>
      <c r="N1242" s="9">
        <f>M1242*$E$3</f>
        <v/>
      </c>
    </row>
    <row r="1243" ht="13" customHeight="1">
      <c r="A1243" s="30" t="inlineStr">
        <is>
          <t>0018729</t>
        </is>
      </c>
      <c r="B1243" s="79" t="inlineStr">
        <is>
          <t>Стабилизатор хода 500 мм KB=900-1200  Dragon Box, серый (M01081500)</t>
        </is>
      </c>
      <c r="C1243" s="79" t="inlineStr">
        <is>
          <t>M01081500, H11</t>
        </is>
      </c>
      <c r="D1243" s="125" t="inlineStr">
        <is>
          <t>в наличии</t>
        </is>
      </c>
      <c r="E1243" s="97" t="inlineStr">
        <is>
          <t>компл</t>
        </is>
      </c>
      <c r="F1243" s="19" t="n">
        <v>60</v>
      </c>
      <c r="G1243" s="65">
        <f>I1243*1.2</f>
        <v/>
      </c>
      <c r="H1243" s="24">
        <f>J1243*1.2</f>
        <v/>
      </c>
      <c r="I1243" s="20" t="n">
        <v>5.7511</v>
      </c>
      <c r="J1243" s="24">
        <f>I1243*$E$3</f>
        <v/>
      </c>
      <c r="K1243" s="25">
        <f>(I1243+M1243)/2</f>
        <v/>
      </c>
      <c r="L1243" s="27">
        <f>(J1243+N1243)/2</f>
        <v/>
      </c>
      <c r="M1243" s="20" t="n">
        <v>4.7926</v>
      </c>
      <c r="N1243" s="9">
        <f>M1243*$E$3</f>
        <v/>
      </c>
    </row>
    <row r="1244" ht="13" customHeight="1">
      <c r="A1244" s="30" t="inlineStr">
        <is>
          <t>0018730</t>
        </is>
      </c>
      <c r="B1244" s="79" t="inlineStr">
        <is>
          <t>Стабилизатор хода 550 мм KB=900-1200  Dragon Box, серый (M01081550, H11)</t>
        </is>
      </c>
      <c r="C1244" s="79" t="inlineStr">
        <is>
          <t>M01081550, H11</t>
        </is>
      </c>
      <c r="D1244" s="125" t="inlineStr">
        <is>
          <t>в наличии</t>
        </is>
      </c>
      <c r="E1244" s="97" t="inlineStr">
        <is>
          <t>компл</t>
        </is>
      </c>
      <c r="F1244" s="19" t="n">
        <v>60</v>
      </c>
      <c r="G1244" s="65">
        <f>I1244*1.2</f>
        <v/>
      </c>
      <c r="H1244" s="24">
        <f>J1244*1.2</f>
        <v/>
      </c>
      <c r="I1244" s="20" t="n">
        <v>6.4033</v>
      </c>
      <c r="J1244" s="24">
        <f>I1244*$E$3</f>
        <v/>
      </c>
      <c r="K1244" s="25">
        <f>(I1244+M1244)/2</f>
        <v/>
      </c>
      <c r="L1244" s="27">
        <f>(J1244+N1244)/2</f>
        <v/>
      </c>
      <c r="M1244" s="20" t="n">
        <v>5.3361</v>
      </c>
      <c r="N1244" s="9">
        <f>M1244*$E$3</f>
        <v/>
      </c>
    </row>
    <row r="1245" ht="13" customHeight="1">
      <c r="A1245" s="30" t="inlineStr">
        <is>
          <t>0018731</t>
        </is>
      </c>
      <c r="B1245" s="79" t="inlineStr">
        <is>
          <t>Стабилизатор хода 600 мм KB=900-1200  Dragon Box (M01081600, H11)</t>
        </is>
      </c>
      <c r="C1245" s="79" t="inlineStr">
        <is>
          <t>M01081600, H11</t>
        </is>
      </c>
      <c r="D1245" s="125" t="inlineStr">
        <is>
          <t>в наличии</t>
        </is>
      </c>
      <c r="E1245" s="97" t="inlineStr">
        <is>
          <t>компл</t>
        </is>
      </c>
      <c r="F1245" s="19" t="n">
        <v>60</v>
      </c>
      <c r="G1245" s="65">
        <f>I1245*1.2</f>
        <v/>
      </c>
      <c r="H1245" s="24">
        <f>J1245*1.2</f>
        <v/>
      </c>
      <c r="I1245" s="25" t="n">
        <v>6.2982</v>
      </c>
      <c r="J1245" s="24">
        <f>I1245*$E$3</f>
        <v/>
      </c>
      <c r="K1245" s="25">
        <f>(I1245+M1245)/2</f>
        <v/>
      </c>
      <c r="L1245" s="27">
        <f>(J1245+N1245)/2</f>
        <v/>
      </c>
      <c r="M1245" s="25" t="n">
        <v>5.2485</v>
      </c>
      <c r="N1245" s="9">
        <f>M1245*$E$3</f>
        <v/>
      </c>
    </row>
    <row r="1246" ht="13" customHeight="1">
      <c r="A1246" s="30" t="inlineStr">
        <is>
          <t>0017471</t>
        </is>
      </c>
      <c r="B1246" s="79" t="inlineStr">
        <is>
          <t>Универсальный держатель рейлинга  Dragon Box белый (MO103J, H03)</t>
        </is>
      </c>
      <c r="C1246" s="79" t="inlineStr">
        <is>
          <t>MO103J, H03</t>
        </is>
      </c>
      <c r="D1246" s="125" t="inlineStr">
        <is>
          <t>в наличии</t>
        </is>
      </c>
      <c r="E1246" s="97" t="inlineStr">
        <is>
          <t>компл</t>
        </is>
      </c>
      <c r="F1246" s="19" t="n">
        <v>200</v>
      </c>
      <c r="G1246" s="65">
        <f>I1246*1.2</f>
        <v/>
      </c>
      <c r="H1246" s="24">
        <f>J1246*1.2</f>
        <v/>
      </c>
      <c r="I1246" s="20" t="n">
        <v>0.4399</v>
      </c>
      <c r="J1246" s="24">
        <f>I1246*$E$3</f>
        <v/>
      </c>
      <c r="K1246" s="25">
        <f>(I1246+M1246)/2</f>
        <v/>
      </c>
      <c r="L1246" s="27">
        <f>(J1246+N1246)/2</f>
        <v/>
      </c>
      <c r="M1246" s="20" t="n">
        <v>0.3666</v>
      </c>
      <c r="N1246" s="9">
        <f>M1246*$E$3</f>
        <v/>
      </c>
    </row>
    <row r="1247" ht="13" customHeight="1">
      <c r="A1247" s="30" t="inlineStr">
        <is>
          <t>0016244</t>
        </is>
      </c>
      <c r="B1247" s="79" t="inlineStr">
        <is>
          <t>Универсальный держатель рейлинга  Dragon Box серый (MO103J,H12)</t>
        </is>
      </c>
      <c r="C1247" s="79" t="inlineStr">
        <is>
          <t>M0103J-H12</t>
        </is>
      </c>
      <c r="D1247" s="125" t="inlineStr">
        <is>
          <t>в наличии</t>
        </is>
      </c>
      <c r="E1247" s="97" t="inlineStr">
        <is>
          <t>компл</t>
        </is>
      </c>
      <c r="F1247" s="19" t="n">
        <v>200</v>
      </c>
      <c r="G1247" s="65">
        <f>I1247*1.2</f>
        <v/>
      </c>
      <c r="H1247" s="24">
        <f>J1247*1.2</f>
        <v/>
      </c>
      <c r="I1247" s="20" t="n">
        <v>0.4399</v>
      </c>
      <c r="J1247" s="24">
        <f>I1247*$E$3</f>
        <v/>
      </c>
      <c r="K1247" s="25">
        <f>(I1247+M1247)/2</f>
        <v/>
      </c>
      <c r="L1247" s="27">
        <f>(J1247+N1247)/2</f>
        <v/>
      </c>
      <c r="M1247" s="20" t="n">
        <v>0.3666</v>
      </c>
      <c r="N1247" s="9">
        <f>M1247*$E$3</f>
        <v/>
      </c>
    </row>
    <row r="1248" ht="13" customHeight="1">
      <c r="A1248" s="30" t="inlineStr">
        <is>
          <t>0022558</t>
        </is>
      </c>
      <c r="B1248" s="79" t="inlineStr">
        <is>
          <t>Универсальный держатель рейлинга  Dragon Box темно-серый (MO103J,H30) NEW</t>
        </is>
      </c>
      <c r="C1248" s="79" t="inlineStr">
        <is>
          <t>MO103J,H30</t>
        </is>
      </c>
      <c r="D1248" s="125" t="inlineStr">
        <is>
          <t>в наличии</t>
        </is>
      </c>
      <c r="E1248" s="97" t="inlineStr">
        <is>
          <t>компл</t>
        </is>
      </c>
      <c r="F1248" s="19" t="n">
        <v>200</v>
      </c>
      <c r="G1248" s="65">
        <f>I1248*1.2</f>
        <v/>
      </c>
      <c r="H1248" s="24">
        <f>J1248*1.2</f>
        <v/>
      </c>
      <c r="I1248" s="20" t="n">
        <v>0.4399</v>
      </c>
      <c r="J1248" s="24">
        <f>I1248*$E$3</f>
        <v/>
      </c>
      <c r="K1248" s="25">
        <f>(I1248+M1248)/2</f>
        <v/>
      </c>
      <c r="L1248" s="27">
        <f>(J1248+N1248)/2</f>
        <v/>
      </c>
      <c r="M1248" s="20" t="n">
        <v>0.3666</v>
      </c>
      <c r="N1248" s="9">
        <f>M1248*$E$3</f>
        <v/>
      </c>
    </row>
    <row r="1249" ht="13" customHeight="1">
      <c r="A1249" s="30" t="inlineStr">
        <is>
          <t>0016242</t>
        </is>
      </c>
      <c r="B1249" s="79" t="inlineStr">
        <is>
          <t>Штанга синхронизации для направляющих Push Dragon Box 1100 мм (MOFH02)</t>
        </is>
      </c>
      <c r="C1249" s="79" t="inlineStr">
        <is>
          <t>MOFH02</t>
        </is>
      </c>
      <c r="D1249" s="125" t="inlineStr">
        <is>
          <t>в наличии</t>
        </is>
      </c>
      <c r="E1249" s="97" t="inlineStr">
        <is>
          <t>компл</t>
        </is>
      </c>
      <c r="F1249" s="19" t="n">
        <v>60</v>
      </c>
      <c r="G1249" s="65">
        <f>I1249*1.2</f>
        <v/>
      </c>
      <c r="H1249" s="24">
        <f>J1249*1.2</f>
        <v/>
      </c>
      <c r="I1249" s="20" t="n">
        <v>3.0875</v>
      </c>
      <c r="J1249" s="24">
        <f>I1249*$E$3</f>
        <v/>
      </c>
      <c r="K1249" s="20">
        <f>(I1249+M1249)/2</f>
        <v/>
      </c>
      <c r="L1249" s="27">
        <f>(J1249+N1249)/2</f>
        <v/>
      </c>
      <c r="M1249" s="20" t="n">
        <v>2.5729</v>
      </c>
      <c r="N1249" s="9">
        <f>M1249*$E$3</f>
        <v/>
      </c>
    </row>
    <row r="1250" ht="13" customHeight="1">
      <c r="A1250" s="113" t="inlineStr">
        <is>
          <t>Пример расчета для классического ящика DRAGON BOX высотой 160 мм с одним рейлингом, глубиной 500мм, с доводчиком.</t>
        </is>
      </c>
      <c r="B1250" s="92" t="n"/>
      <c r="C1250" s="92" t="n"/>
      <c r="D1250" s="92" t="n"/>
      <c r="E1250" s="92" t="n"/>
      <c r="F1250" s="92" t="n"/>
      <c r="G1250" s="92" t="n"/>
      <c r="H1250" s="92" t="n"/>
      <c r="I1250" s="92" t="n"/>
      <c r="J1250" s="92" t="n"/>
      <c r="K1250" s="92" t="n"/>
      <c r="L1250" s="92" t="n"/>
      <c r="M1250" s="92" t="n"/>
      <c r="N1250" s="93" t="n"/>
    </row>
    <row r="1251" ht="13" customHeight="1">
      <c r="A1251" s="30" t="inlineStr">
        <is>
          <t>0015486</t>
        </is>
      </c>
      <c r="B1251" s="79" t="inlineStr">
        <is>
          <t>Боковины 500мм h= 84,5  Dragon Box серый (MM01500,E18)</t>
        </is>
      </c>
      <c r="C1251" s="79" t="inlineStr">
        <is>
          <t>MM01500, E18</t>
        </is>
      </c>
      <c r="D1251" s="125" t="inlineStr">
        <is>
          <t>в наличии</t>
        </is>
      </c>
      <c r="E1251" s="97" t="inlineStr">
        <is>
          <t>компл</t>
        </is>
      </c>
      <c r="F1251" s="19" t="n">
        <v>5</v>
      </c>
      <c r="G1251" s="65">
        <f>I1251*1.2</f>
        <v/>
      </c>
      <c r="H1251" s="24">
        <f>J1251*1.2</f>
        <v/>
      </c>
      <c r="I1251" s="20" t="n">
        <v>8.335800000000001</v>
      </c>
      <c r="J1251" s="24">
        <f>I1251*$E$3</f>
        <v/>
      </c>
      <c r="K1251" s="25">
        <f>(I1251+M1251)/2</f>
        <v/>
      </c>
      <c r="L1251" s="27">
        <f>(J1251+N1251)/2</f>
        <v/>
      </c>
      <c r="M1251" s="20" t="n">
        <v>6.9465</v>
      </c>
      <c r="N1251" s="9">
        <f>M1251*$E$3</f>
        <v/>
      </c>
    </row>
    <row r="1252" ht="13" customHeight="1">
      <c r="A1252" s="30" t="inlineStr">
        <is>
          <t>0015506</t>
        </is>
      </c>
      <c r="B1252" s="79" t="inlineStr">
        <is>
          <t>Комплект рейлингов 500мм  Dragon Box серый  (M0104S500,E18)</t>
        </is>
      </c>
      <c r="C1252" s="79" t="inlineStr">
        <is>
          <t>M0104S500, E18</t>
        </is>
      </c>
      <c r="D1252" s="125" t="inlineStr">
        <is>
          <t>в наличии</t>
        </is>
      </c>
      <c r="E1252" s="97" t="inlineStr">
        <is>
          <t>компл</t>
        </is>
      </c>
      <c r="F1252" s="19" t="n">
        <v>60</v>
      </c>
      <c r="G1252" s="65">
        <f>I1252*1.2</f>
        <v/>
      </c>
      <c r="H1252" s="24">
        <f>J1252*1.2</f>
        <v/>
      </c>
      <c r="I1252" s="20" t="n">
        <v>2.1135</v>
      </c>
      <c r="J1252" s="24">
        <f>I1252*$E$3</f>
        <v/>
      </c>
      <c r="K1252" s="25">
        <f>(I1252+M1252)/2</f>
        <v/>
      </c>
      <c r="L1252" s="27">
        <f>(J1252+N1252)/2</f>
        <v/>
      </c>
      <c r="M1252" s="20" t="n">
        <v>1.7613</v>
      </c>
      <c r="N1252" s="9">
        <f>M1252*$E$3</f>
        <v/>
      </c>
    </row>
    <row r="1253" ht="13" customHeight="1">
      <c r="A1253" s="30" t="inlineStr">
        <is>
          <t>0015518</t>
        </is>
      </c>
      <c r="B1253" s="79" t="inlineStr">
        <is>
          <t>Крепление задней стенки h160  Dragon Box серый (M01032,Е18)</t>
        </is>
      </c>
      <c r="C1253" s="79" t="inlineStr">
        <is>
          <t>M01032, E18</t>
        </is>
      </c>
      <c r="D1253" s="125" t="inlineStr">
        <is>
          <t>в наличии</t>
        </is>
      </c>
      <c r="E1253" s="97" t="inlineStr">
        <is>
          <t>компл</t>
        </is>
      </c>
      <c r="F1253" s="19" t="n">
        <v>40</v>
      </c>
      <c r="G1253" s="65">
        <f>I1253*1.2</f>
        <v/>
      </c>
      <c r="H1253" s="24">
        <f>J1253*1.2</f>
        <v/>
      </c>
      <c r="I1253" s="20" t="n">
        <v>1.1289</v>
      </c>
      <c r="J1253" s="24">
        <f>I1253*$E$3</f>
        <v/>
      </c>
      <c r="K1253" s="25">
        <f>(I1253+M1253)/2</f>
        <v/>
      </c>
      <c r="L1253" s="27">
        <f>(J1253+N1253)/2</f>
        <v/>
      </c>
      <c r="M1253" s="20" t="n">
        <v>0.9407</v>
      </c>
      <c r="N1253" s="9">
        <f>M1253*$E$3</f>
        <v/>
      </c>
    </row>
    <row r="1254" ht="13" customHeight="1">
      <c r="A1254" s="30" t="inlineStr">
        <is>
          <t>0015534</t>
        </is>
      </c>
      <c r="B1254" s="79" t="inlineStr">
        <is>
          <t>Крепление фасада h=84,5  Dragon Box под саморез (M01011)</t>
        </is>
      </c>
      <c r="C1254" s="79" t="inlineStr">
        <is>
          <t>M01011</t>
        </is>
      </c>
      <c r="D1254" s="125" t="inlineStr">
        <is>
          <t>в наличии</t>
        </is>
      </c>
      <c r="E1254" s="97" t="inlineStr">
        <is>
          <t>компл</t>
        </is>
      </c>
      <c r="F1254" s="19" t="n">
        <v>120</v>
      </c>
      <c r="G1254" s="65">
        <f>I1254*1.2</f>
        <v/>
      </c>
      <c r="H1254" s="24">
        <f>J1254*1.2</f>
        <v/>
      </c>
      <c r="I1254" s="20" t="n">
        <v>0.7566000000000001</v>
      </c>
      <c r="J1254" s="24">
        <f>I1254*$E$3</f>
        <v/>
      </c>
      <c r="K1254" s="25">
        <f>(I1254+M1254)/2</f>
        <v/>
      </c>
      <c r="L1254" s="27">
        <f>(J1254+N1254)/2</f>
        <v/>
      </c>
      <c r="M1254" s="20" t="n">
        <v>0.6304999999999999</v>
      </c>
      <c r="N1254" s="9">
        <f>M1254*$E$3</f>
        <v/>
      </c>
    </row>
    <row r="1255" ht="13" customHeight="1">
      <c r="A1255" s="30" t="inlineStr">
        <is>
          <t>0015560</t>
        </is>
      </c>
      <c r="B1255" s="79" t="inlineStr">
        <is>
          <t>Направляющие 500 мм 40 кг  Dragon Box (M01500H)</t>
        </is>
      </c>
      <c r="C1255" s="79" t="inlineStr">
        <is>
          <t>M01500H</t>
        </is>
      </c>
      <c r="D1255" s="125" t="inlineStr">
        <is>
          <t>в наличии</t>
        </is>
      </c>
      <c r="E1255" s="97" t="inlineStr">
        <is>
          <t>компл</t>
        </is>
      </c>
      <c r="F1255" s="19" t="n">
        <v>5</v>
      </c>
      <c r="G1255" s="65">
        <f>I1255*1.2</f>
        <v/>
      </c>
      <c r="H1255" s="24">
        <f>J1255*1.2</f>
        <v/>
      </c>
      <c r="I1255" s="20" t="n">
        <v>7.2943</v>
      </c>
      <c r="J1255" s="24">
        <f>I1255*$E$3</f>
        <v/>
      </c>
      <c r="K1255" s="25">
        <f>(I1255+M1255)/2</f>
        <v/>
      </c>
      <c r="L1255" s="27">
        <f>(J1255+N1255)/2</f>
        <v/>
      </c>
      <c r="M1255" s="20" t="n">
        <v>6.0786</v>
      </c>
      <c r="N1255" s="9">
        <f>M1255*$E$3</f>
        <v/>
      </c>
    </row>
    <row r="1256" ht="13" customHeight="1">
      <c r="A1256" s="98" t="n"/>
      <c r="B1256" s="112" t="inlineStr">
        <is>
          <t>итого за комплект:</t>
        </is>
      </c>
      <c r="C1256" s="92" t="n"/>
      <c r="D1256" s="92" t="n"/>
      <c r="E1256" s="92" t="n"/>
      <c r="F1256" s="93" t="n"/>
      <c r="G1256" s="65">
        <f>SUM(G1251:G1255)</f>
        <v/>
      </c>
      <c r="H1256" s="27">
        <f>SUM(H1251:H1255)</f>
        <v/>
      </c>
      <c r="I1256" s="65">
        <f>SUM(I1251:I1255)</f>
        <v/>
      </c>
      <c r="J1256" s="27">
        <f>SUM(J1251:J1255)</f>
        <v/>
      </c>
      <c r="K1256" s="65">
        <f>SUM(K1251:K1255)</f>
        <v/>
      </c>
      <c r="L1256" s="27">
        <f>SUM(L1251:L1255)</f>
        <v/>
      </c>
      <c r="M1256" s="65">
        <f>SUM(M1251:M1255)</f>
        <v/>
      </c>
      <c r="N1256" s="9">
        <f>SUM(N1251:N1255)</f>
        <v/>
      </c>
    </row>
    <row r="1257" ht="50" customFormat="1" customHeight="1" s="108">
      <c r="A1257" s="103" t="inlineStr">
        <is>
          <t xml:space="preserve"> Система металлических ящиков MAGIC-PRO с тонкой (13мм) стенкой</t>
        </is>
      </c>
      <c r="B1257" s="93" t="n"/>
      <c r="C1257" s="88" t="n"/>
      <c r="D1257" s="92" t="n"/>
      <c r="E1257" s="92" t="n"/>
      <c r="F1257" s="92" t="n"/>
      <c r="G1257" s="92" t="n"/>
      <c r="H1257" s="92" t="n"/>
      <c r="I1257" s="92" t="n"/>
      <c r="J1257" s="92" t="n"/>
      <c r="K1257" s="92" t="n"/>
      <c r="L1257" s="92" t="n"/>
      <c r="M1257" s="92" t="n"/>
      <c r="N1257" s="93" t="n"/>
    </row>
    <row r="1258" ht="13" customHeight="1">
      <c r="A1258" s="30" t="inlineStr">
        <is>
          <t>0015442</t>
        </is>
      </c>
      <c r="B1258" s="79" t="inlineStr">
        <is>
          <t>Боковины 300мм h= 88 DTC Magic Pro белый (HT113001,E29)</t>
        </is>
      </c>
      <c r="C1258" s="79" t="inlineStr">
        <is>
          <t>HT113001, E29</t>
        </is>
      </c>
      <c r="D1258" s="125" t="inlineStr">
        <is>
          <t>в наличии</t>
        </is>
      </c>
      <c r="E1258" s="97" t="inlineStr">
        <is>
          <t>компл</t>
        </is>
      </c>
      <c r="F1258" s="19" t="n">
        <v>5</v>
      </c>
      <c r="G1258" s="65">
        <f>I1258*1.2</f>
        <v/>
      </c>
      <c r="H1258" s="24">
        <f>J1258*1.2</f>
        <v/>
      </c>
      <c r="I1258" s="25" t="n">
        <v>6.4966</v>
      </c>
      <c r="J1258" s="24">
        <f>I1258*$E$3</f>
        <v/>
      </c>
      <c r="K1258" s="20">
        <f>(I1258+M1258)/2</f>
        <v/>
      </c>
      <c r="L1258" s="27">
        <f>(J1258+N1258)/2</f>
        <v/>
      </c>
      <c r="M1258" s="25" t="n">
        <v>5.4139</v>
      </c>
      <c r="N1258" s="9">
        <f>M1258*$E$3</f>
        <v/>
      </c>
    </row>
    <row r="1259" ht="13" customHeight="1">
      <c r="A1259" s="30" t="inlineStr">
        <is>
          <t>0016611</t>
        </is>
      </c>
      <c r="B1259" s="79" t="inlineStr">
        <is>
          <t>Боковины 300мм h= 88 DTC Magic Pro графит (HT113001,E36)</t>
        </is>
      </c>
      <c r="C1259" s="79" t="inlineStr">
        <is>
          <t>HT113001, E36</t>
        </is>
      </c>
      <c r="D1259" s="125" t="inlineStr">
        <is>
          <t>в наличии</t>
        </is>
      </c>
      <c r="E1259" s="97" t="inlineStr">
        <is>
          <t>компл</t>
        </is>
      </c>
      <c r="F1259" s="19" t="n">
        <v>5</v>
      </c>
      <c r="G1259" s="65">
        <f>I1259*1.2</f>
        <v/>
      </c>
      <c r="H1259" s="24">
        <f>J1259*1.2</f>
        <v/>
      </c>
      <c r="I1259" s="25" t="n">
        <v>6.4966</v>
      </c>
      <c r="J1259" s="24">
        <f>I1259*$E$3</f>
        <v/>
      </c>
      <c r="K1259" s="20">
        <f>(I1259+M1259)/2</f>
        <v/>
      </c>
      <c r="L1259" s="27">
        <f>(J1259+N1259)/2</f>
        <v/>
      </c>
      <c r="M1259" s="25" t="n">
        <v>5.4139</v>
      </c>
      <c r="N1259" s="9">
        <f>M1259*$E$3</f>
        <v/>
      </c>
    </row>
    <row r="1260" ht="13" customHeight="1">
      <c r="A1260" s="30" t="inlineStr">
        <is>
          <t>0015445</t>
        </is>
      </c>
      <c r="B1260" s="79" t="inlineStr">
        <is>
          <t>Боковины 300мм h=174 DTC Magic Pro белый (HT133001,E29)</t>
        </is>
      </c>
      <c r="C1260" s="79" t="inlineStr">
        <is>
          <t>HT133001, E29</t>
        </is>
      </c>
      <c r="D1260" s="125" t="inlineStr">
        <is>
          <t>в наличии</t>
        </is>
      </c>
      <c r="E1260" s="97" t="inlineStr">
        <is>
          <t>компл</t>
        </is>
      </c>
      <c r="F1260" s="19" t="n">
        <v>5</v>
      </c>
      <c r="G1260" s="65">
        <f>I1260*1.2</f>
        <v/>
      </c>
      <c r="H1260" s="24">
        <f>J1260*1.2</f>
        <v/>
      </c>
      <c r="I1260" s="25" t="n">
        <v>13.953</v>
      </c>
      <c r="J1260" s="24">
        <f>I1260*$E$3</f>
        <v/>
      </c>
      <c r="K1260" s="20">
        <f>(I1260+M1260)/2</f>
        <v/>
      </c>
      <c r="L1260" s="27">
        <f>(J1260+N1260)/2</f>
        <v/>
      </c>
      <c r="M1260" s="25" t="n">
        <v>11.6275</v>
      </c>
      <c r="N1260" s="9">
        <f>M1260*$E$3</f>
        <v/>
      </c>
    </row>
    <row r="1261" ht="13" customHeight="1">
      <c r="A1261" s="30" t="inlineStr">
        <is>
          <t>0016613</t>
        </is>
      </c>
      <c r="B1261" s="79" t="inlineStr">
        <is>
          <t>Боковины 300мм h=174 DTC Magic Pro графит (HT133001,E36)</t>
        </is>
      </c>
      <c r="C1261" s="79" t="inlineStr">
        <is>
          <t>HT133001, E36</t>
        </is>
      </c>
      <c r="D1261" s="125" t="inlineStr">
        <is>
          <t>в наличии</t>
        </is>
      </c>
      <c r="E1261" s="97" t="inlineStr">
        <is>
          <t>компл</t>
        </is>
      </c>
      <c r="F1261" s="19" t="n">
        <v>5</v>
      </c>
      <c r="G1261" s="65">
        <f>I1261*1.2</f>
        <v/>
      </c>
      <c r="H1261" s="24">
        <f>J1261*1.2</f>
        <v/>
      </c>
      <c r="I1261" s="25" t="n">
        <v>13.953</v>
      </c>
      <c r="J1261" s="24">
        <f>I1261*$E$3</f>
        <v/>
      </c>
      <c r="K1261" s="20">
        <f>(I1261+M1261)/2</f>
        <v/>
      </c>
      <c r="L1261" s="27">
        <f>(J1261+N1261)/2</f>
        <v/>
      </c>
      <c r="M1261" s="25" t="n">
        <v>11.6275</v>
      </c>
      <c r="N1261" s="9">
        <f>M1261*$E$3</f>
        <v/>
      </c>
    </row>
    <row r="1262" ht="13" customHeight="1">
      <c r="A1262" s="30" t="inlineStr">
        <is>
          <t>0015448</t>
        </is>
      </c>
      <c r="B1262" s="79" t="inlineStr">
        <is>
          <t>Боковины 300мм h=238 DTC Magic Pro белый (HT143001,E29)</t>
        </is>
      </c>
      <c r="C1262" s="79" t="inlineStr">
        <is>
          <t>HT143001, E29</t>
        </is>
      </c>
      <c r="D1262" s="125" t="inlineStr">
        <is>
          <t>в наличии</t>
        </is>
      </c>
      <c r="E1262" s="97" t="inlineStr">
        <is>
          <t>компл</t>
        </is>
      </c>
      <c r="F1262" s="19" t="n">
        <v>5</v>
      </c>
      <c r="G1262" s="65">
        <f>I1262*1.2</f>
        <v/>
      </c>
      <c r="H1262" s="24">
        <f>J1262*1.2</f>
        <v/>
      </c>
      <c r="I1262" s="25" t="n">
        <v>19.2111</v>
      </c>
      <c r="J1262" s="24">
        <f>I1262*$E$3</f>
        <v/>
      </c>
      <c r="K1262" s="20">
        <f>(I1262+M1262)/2</f>
        <v/>
      </c>
      <c r="L1262" s="27">
        <f>(J1262+N1262)/2</f>
        <v/>
      </c>
      <c r="M1262" s="25" t="n">
        <v>16.0092</v>
      </c>
      <c r="N1262" s="9">
        <f>M1262*$E$3</f>
        <v/>
      </c>
    </row>
    <row r="1263" ht="13" customHeight="1">
      <c r="A1263" s="30" t="inlineStr">
        <is>
          <t>0016614</t>
        </is>
      </c>
      <c r="B1263" s="79" t="inlineStr">
        <is>
          <t>Боковины 300мм h=238 DTC Magic Pro графит (HT143001,E36)</t>
        </is>
      </c>
      <c r="C1263" s="79" t="inlineStr">
        <is>
          <t>HT143001, E36</t>
        </is>
      </c>
      <c r="D1263" s="125" t="inlineStr">
        <is>
          <t>в наличии</t>
        </is>
      </c>
      <c r="E1263" s="97" t="inlineStr">
        <is>
          <t>компл</t>
        </is>
      </c>
      <c r="F1263" s="19" t="n">
        <v>5</v>
      </c>
      <c r="G1263" s="65">
        <f>I1263*1.2</f>
        <v/>
      </c>
      <c r="H1263" s="24">
        <f>J1263*1.2</f>
        <v/>
      </c>
      <c r="I1263" s="25" t="n">
        <v>19.2111</v>
      </c>
      <c r="J1263" s="24">
        <f>I1263*$E$3</f>
        <v/>
      </c>
      <c r="K1263" s="20">
        <f>(I1263+M1263)/2</f>
        <v/>
      </c>
      <c r="L1263" s="27">
        <f>(J1263+N1263)/2</f>
        <v/>
      </c>
      <c r="M1263" s="25" t="n">
        <v>16.0092</v>
      </c>
      <c r="N1263" s="9">
        <f>M1263*$E$3</f>
        <v/>
      </c>
    </row>
    <row r="1264" ht="13" customHeight="1">
      <c r="A1264" s="30" t="inlineStr">
        <is>
          <t>0015453</t>
        </is>
      </c>
      <c r="B1264" s="79" t="inlineStr">
        <is>
          <t>Боковины 350мм h= 88 DTC Magic Pro белый (HT113501,E29)</t>
        </is>
      </c>
      <c r="C1264" s="79" t="inlineStr">
        <is>
          <t>HT113501, E29</t>
        </is>
      </c>
      <c r="D1264" s="125" t="inlineStr">
        <is>
          <t>в наличии</t>
        </is>
      </c>
      <c r="E1264" s="97" t="inlineStr">
        <is>
          <t>компл</t>
        </is>
      </c>
      <c r="F1264" s="19" t="n">
        <v>5</v>
      </c>
      <c r="G1264" s="65">
        <f>I1264*1.2</f>
        <v/>
      </c>
      <c r="H1264" s="24">
        <f>J1264*1.2</f>
        <v/>
      </c>
      <c r="I1264" s="25" t="n">
        <v>7.4797</v>
      </c>
      <c r="J1264" s="24">
        <f>I1264*$E$3</f>
        <v/>
      </c>
      <c r="K1264" s="20">
        <f>(I1264+M1264)/2</f>
        <v/>
      </c>
      <c r="L1264" s="27">
        <f>(J1264+N1264)/2</f>
        <v/>
      </c>
      <c r="M1264" s="25" t="n">
        <v>6.2331</v>
      </c>
      <c r="N1264" s="9">
        <f>M1264*$E$3</f>
        <v/>
      </c>
    </row>
    <row r="1265" ht="13" customHeight="1">
      <c r="A1265" s="30" t="inlineStr">
        <is>
          <t>0016616</t>
        </is>
      </c>
      <c r="B1265" s="79" t="inlineStr">
        <is>
          <t>Боковины 350мм h= 88 DTC Magic Pro графит (HT113501,E36)</t>
        </is>
      </c>
      <c r="C1265" s="79" t="inlineStr">
        <is>
          <t>HT113501, E36</t>
        </is>
      </c>
      <c r="D1265" s="125" t="inlineStr">
        <is>
          <t>в наличии</t>
        </is>
      </c>
      <c r="E1265" s="97" t="inlineStr">
        <is>
          <t>компл</t>
        </is>
      </c>
      <c r="F1265" s="19" t="n">
        <v>5</v>
      </c>
      <c r="G1265" s="65">
        <f>I1265*1.2</f>
        <v/>
      </c>
      <c r="H1265" s="24">
        <f>J1265*1.2</f>
        <v/>
      </c>
      <c r="I1265" s="25" t="n">
        <v>7.4797</v>
      </c>
      <c r="J1265" s="24">
        <f>I1265*$E$3</f>
        <v/>
      </c>
      <c r="K1265" s="20">
        <f>(I1265+M1265)/2</f>
        <v/>
      </c>
      <c r="L1265" s="27">
        <f>(J1265+N1265)/2</f>
        <v/>
      </c>
      <c r="M1265" s="25" t="n">
        <v>6.2331</v>
      </c>
      <c r="N1265" s="9">
        <f>M1265*$E$3</f>
        <v/>
      </c>
    </row>
    <row r="1266" ht="13" customHeight="1">
      <c r="A1266" s="30" t="inlineStr">
        <is>
          <t>0015457</t>
        </is>
      </c>
      <c r="B1266" s="79" t="inlineStr">
        <is>
          <t>Боковины 350мм h=174 DTC Magic Pro белый (HT133501,E29)</t>
        </is>
      </c>
      <c r="C1266" s="79" t="inlineStr">
        <is>
          <t>HT133501, E29</t>
        </is>
      </c>
      <c r="D1266" s="125" t="inlineStr">
        <is>
          <t>в наличии</t>
        </is>
      </c>
      <c r="E1266" s="97" t="inlineStr">
        <is>
          <t>компл</t>
        </is>
      </c>
      <c r="F1266" s="19" t="n">
        <v>5</v>
      </c>
      <c r="G1266" s="65">
        <f>I1266*1.2</f>
        <v/>
      </c>
      <c r="H1266" s="24">
        <f>J1266*1.2</f>
        <v/>
      </c>
      <c r="I1266" s="25" t="n">
        <v>15.2849</v>
      </c>
      <c r="J1266" s="24">
        <f>I1266*$E$3</f>
        <v/>
      </c>
      <c r="K1266" s="20">
        <f>(I1266+M1266)/2</f>
        <v/>
      </c>
      <c r="L1266" s="27">
        <f>(J1266+N1266)/2</f>
        <v/>
      </c>
      <c r="M1266" s="25" t="n">
        <v>12.7374</v>
      </c>
      <c r="N1266" s="9">
        <f>M1266*$E$3</f>
        <v/>
      </c>
    </row>
    <row r="1267" ht="13" customHeight="1">
      <c r="A1267" s="30" t="inlineStr">
        <is>
          <t>0016618</t>
        </is>
      </c>
      <c r="B1267" s="79" t="inlineStr">
        <is>
          <t>Боковины 350мм h=174 DTC Magic Pro графит (HT133501,E36)</t>
        </is>
      </c>
      <c r="C1267" s="79" t="inlineStr">
        <is>
          <t>HT133501, E36</t>
        </is>
      </c>
      <c r="D1267" s="125" t="inlineStr">
        <is>
          <t>в наличии</t>
        </is>
      </c>
      <c r="E1267" s="97" t="inlineStr">
        <is>
          <t>компл</t>
        </is>
      </c>
      <c r="F1267" s="19" t="n">
        <v>5</v>
      </c>
      <c r="G1267" s="65">
        <f>I1267*1.2</f>
        <v/>
      </c>
      <c r="H1267" s="24">
        <f>J1267*1.2</f>
        <v/>
      </c>
      <c r="I1267" s="25" t="n">
        <v>15.2849</v>
      </c>
      <c r="J1267" s="24">
        <f>I1267*$E$3</f>
        <v/>
      </c>
      <c r="K1267" s="20">
        <f>(I1267+M1267)/2</f>
        <v/>
      </c>
      <c r="L1267" s="27">
        <f>(J1267+N1267)/2</f>
        <v/>
      </c>
      <c r="M1267" s="25" t="n">
        <v>12.7374</v>
      </c>
      <c r="N1267" s="9">
        <f>M1267*$E$3</f>
        <v/>
      </c>
    </row>
    <row r="1268" ht="13" customHeight="1">
      <c r="A1268" s="30" t="inlineStr">
        <is>
          <t>0015459</t>
        </is>
      </c>
      <c r="B1268" s="79" t="inlineStr">
        <is>
          <t>Боковины 350мм h=238 DTC Magic Pro белый (HT143501,E29)</t>
        </is>
      </c>
      <c r="C1268" s="79" t="inlineStr">
        <is>
          <t>HT143501, E29</t>
        </is>
      </c>
      <c r="D1268" s="125" t="inlineStr">
        <is>
          <t>в наличии</t>
        </is>
      </c>
      <c r="E1268" s="97" t="inlineStr">
        <is>
          <t>компл</t>
        </is>
      </c>
      <c r="F1268" s="19" t="n">
        <v>5</v>
      </c>
      <c r="G1268" s="65">
        <f>I1268*1.2</f>
        <v/>
      </c>
      <c r="H1268" s="24">
        <f>J1268*1.2</f>
        <v/>
      </c>
      <c r="I1268" s="25" t="n">
        <v>21.325</v>
      </c>
      <c r="J1268" s="24">
        <f>I1268*$E$3</f>
        <v/>
      </c>
      <c r="K1268" s="20">
        <f>(I1268+M1268)/2</f>
        <v/>
      </c>
      <c r="L1268" s="27">
        <f>(J1268+N1268)/2</f>
        <v/>
      </c>
      <c r="M1268" s="25" t="n">
        <v>17.7708</v>
      </c>
      <c r="N1268" s="9">
        <f>M1268*$E$3</f>
        <v/>
      </c>
    </row>
    <row r="1269" ht="13" customHeight="1">
      <c r="A1269" s="30" t="inlineStr">
        <is>
          <t>0016619</t>
        </is>
      </c>
      <c r="B1269" s="79" t="inlineStr">
        <is>
          <t>Боковины 350мм h=238 DTC Magic Pro графит (HT143501,E36)</t>
        </is>
      </c>
      <c r="C1269" s="79" t="inlineStr">
        <is>
          <t>HT143501, E36</t>
        </is>
      </c>
      <c r="D1269" s="125" t="inlineStr">
        <is>
          <t>в наличии</t>
        </is>
      </c>
      <c r="E1269" s="97" t="inlineStr">
        <is>
          <t>компл</t>
        </is>
      </c>
      <c r="F1269" s="19" t="n">
        <v>5</v>
      </c>
      <c r="G1269" s="65">
        <f>I1269*1.2</f>
        <v/>
      </c>
      <c r="H1269" s="24">
        <f>J1269*1.2</f>
        <v/>
      </c>
      <c r="I1269" s="25" t="n">
        <v>21.325</v>
      </c>
      <c r="J1269" s="24">
        <f>I1269*$E$3</f>
        <v/>
      </c>
      <c r="K1269" s="20">
        <f>(I1269+M1269)/2</f>
        <v/>
      </c>
      <c r="L1269" s="27">
        <f>(J1269+N1269)/2</f>
        <v/>
      </c>
      <c r="M1269" s="25" t="n">
        <v>17.7708</v>
      </c>
      <c r="N1269" s="9">
        <f>M1269*$E$3</f>
        <v/>
      </c>
    </row>
    <row r="1270" ht="13" customHeight="1">
      <c r="A1270" s="30" t="inlineStr">
        <is>
          <t>0015460</t>
        </is>
      </c>
      <c r="B1270" s="79" t="inlineStr">
        <is>
          <t>Боковины 400мм h= 62,5 DTC Magic Pro белый (HT104001,E29)</t>
        </is>
      </c>
      <c r="C1270" s="79" t="inlineStr">
        <is>
          <t>HT104001, E29</t>
        </is>
      </c>
      <c r="D1270" s="97" t="inlineStr">
        <is>
          <t>-</t>
        </is>
      </c>
      <c r="E1270" s="97" t="inlineStr">
        <is>
          <t>компл</t>
        </is>
      </c>
      <c r="F1270" s="19" t="n">
        <v>5</v>
      </c>
      <c r="G1270" s="65">
        <f>I1270*1.2</f>
        <v/>
      </c>
      <c r="H1270" s="24">
        <f>J1270*1.2</f>
        <v/>
      </c>
      <c r="I1270" s="25" t="n">
        <v>0</v>
      </c>
      <c r="J1270" s="24">
        <f>I1270*$E$3</f>
        <v/>
      </c>
      <c r="K1270" s="20">
        <f>(I1270+M1270)/2</f>
        <v/>
      </c>
      <c r="L1270" s="27">
        <f>(J1270+N1270)/2</f>
        <v/>
      </c>
      <c r="M1270" s="25" t="n">
        <v>0</v>
      </c>
      <c r="N1270" s="9">
        <f>M1270*$E$3</f>
        <v/>
      </c>
    </row>
    <row r="1271" ht="13" customHeight="1">
      <c r="A1271" s="30" t="inlineStr">
        <is>
          <t>0016620</t>
        </is>
      </c>
      <c r="B1271" s="79" t="inlineStr">
        <is>
          <t>Боковины 400мм h= 62,5 DTC Magic Pro графит (HT104001,E36)</t>
        </is>
      </c>
      <c r="C1271" s="79" t="inlineStr">
        <is>
          <t>HT104001, E36</t>
        </is>
      </c>
      <c r="D1271" s="97" t="inlineStr">
        <is>
          <t>-</t>
        </is>
      </c>
      <c r="E1271" s="97" t="inlineStr">
        <is>
          <t>компл</t>
        </is>
      </c>
      <c r="F1271" s="19" t="n">
        <v>5</v>
      </c>
      <c r="G1271" s="65">
        <f>I1271*1.2</f>
        <v/>
      </c>
      <c r="H1271" s="24">
        <f>J1271*1.2</f>
        <v/>
      </c>
      <c r="I1271" s="25" t="n">
        <v>0</v>
      </c>
      <c r="J1271" s="24">
        <f>I1271*$E$3</f>
        <v/>
      </c>
      <c r="K1271" s="20">
        <f>(I1271+M1271)/2</f>
        <v/>
      </c>
      <c r="L1271" s="27">
        <f>(J1271+N1271)/2</f>
        <v/>
      </c>
      <c r="M1271" s="25" t="n">
        <v>0</v>
      </c>
      <c r="N1271" s="9">
        <f>M1271*$E$3</f>
        <v/>
      </c>
    </row>
    <row r="1272" ht="13" customHeight="1">
      <c r="A1272" s="30" t="inlineStr">
        <is>
          <t>0015464</t>
        </is>
      </c>
      <c r="B1272" s="79" t="inlineStr">
        <is>
          <t>Боковины 400мм h= 88 DTC Magic Pro белый (HT114001,E29)</t>
        </is>
      </c>
      <c r="C1272" s="79" t="inlineStr">
        <is>
          <t>HT114001, E29</t>
        </is>
      </c>
      <c r="D1272" s="125" t="inlineStr">
        <is>
          <t>в наличии</t>
        </is>
      </c>
      <c r="E1272" s="97" t="inlineStr">
        <is>
          <t>компл</t>
        </is>
      </c>
      <c r="F1272" s="19" t="n">
        <v>5</v>
      </c>
      <c r="G1272" s="65">
        <f>I1272*1.2</f>
        <v/>
      </c>
      <c r="H1272" s="24">
        <f>J1272*1.2</f>
        <v/>
      </c>
      <c r="I1272" s="25" t="n">
        <v>8.021800000000001</v>
      </c>
      <c r="J1272" s="24">
        <f>I1272*$E$3</f>
        <v/>
      </c>
      <c r="K1272" s="20">
        <f>(I1272+M1272)/2</f>
        <v/>
      </c>
      <c r="L1272" s="27">
        <f>(J1272+N1272)/2</f>
        <v/>
      </c>
      <c r="M1272" s="25" t="n">
        <v>6.6849</v>
      </c>
      <c r="N1272" s="9">
        <f>M1272*$E$3</f>
        <v/>
      </c>
    </row>
    <row r="1273" ht="13" customHeight="1">
      <c r="A1273" s="30" t="inlineStr">
        <is>
          <t>0016621</t>
        </is>
      </c>
      <c r="B1273" s="79" t="inlineStr">
        <is>
          <t>Боковины 400мм h= 88 DTC Magic Pro графит (HT114001,E36)</t>
        </is>
      </c>
      <c r="C1273" s="79" t="inlineStr">
        <is>
          <t>HT114001, E36</t>
        </is>
      </c>
      <c r="D1273" s="125" t="inlineStr">
        <is>
          <t>в наличии</t>
        </is>
      </c>
      <c r="E1273" s="97" t="inlineStr">
        <is>
          <t>компл</t>
        </is>
      </c>
      <c r="F1273" s="19" t="n">
        <v>5</v>
      </c>
      <c r="G1273" s="65">
        <f>I1273*1.2</f>
        <v/>
      </c>
      <c r="H1273" s="24">
        <f>J1273*1.2</f>
        <v/>
      </c>
      <c r="I1273" s="25" t="n">
        <v>8.021800000000001</v>
      </c>
      <c r="J1273" s="24">
        <f>I1273*$E$3</f>
        <v/>
      </c>
      <c r="K1273" s="20">
        <f>(I1273+M1273)/2</f>
        <v/>
      </c>
      <c r="L1273" s="27">
        <f>(J1273+N1273)/2</f>
        <v/>
      </c>
      <c r="M1273" s="25" t="n">
        <v>6.6849</v>
      </c>
      <c r="N1273" s="9">
        <f>M1273*$E$3</f>
        <v/>
      </c>
    </row>
    <row r="1274" ht="13" customHeight="1">
      <c r="A1274" s="30" t="inlineStr">
        <is>
          <t>0015468</t>
        </is>
      </c>
      <c r="B1274" s="79" t="inlineStr">
        <is>
          <t>Боковины 400мм h=174 DTC Magic Pro белый (HT134001,E29)</t>
        </is>
      </c>
      <c r="C1274" s="79" t="inlineStr">
        <is>
          <t>HT134001, E29</t>
        </is>
      </c>
      <c r="D1274" s="125" t="inlineStr">
        <is>
          <t>в наличии</t>
        </is>
      </c>
      <c r="E1274" s="97" t="inlineStr">
        <is>
          <t>компл</t>
        </is>
      </c>
      <c r="F1274" s="19" t="n">
        <v>5</v>
      </c>
      <c r="G1274" s="65">
        <f>I1274*1.2</f>
        <v/>
      </c>
      <c r="H1274" s="24">
        <f>J1274*1.2</f>
        <v/>
      </c>
      <c r="I1274" s="25" t="n">
        <v>17.0513</v>
      </c>
      <c r="J1274" s="24">
        <f>I1274*$E$3</f>
        <v/>
      </c>
      <c r="K1274" s="20">
        <f>(I1274+M1274)/2</f>
        <v/>
      </c>
      <c r="L1274" s="27">
        <f>(J1274+N1274)/2</f>
        <v/>
      </c>
      <c r="M1274" s="25" t="n">
        <v>14.2094</v>
      </c>
      <c r="N1274" s="9">
        <f>M1274*$E$3</f>
        <v/>
      </c>
    </row>
    <row r="1275" ht="13" customHeight="1">
      <c r="A1275" s="30" t="inlineStr">
        <is>
          <t>0016623</t>
        </is>
      </c>
      <c r="B1275" s="79" t="inlineStr">
        <is>
          <t>Боковины 400мм h=174 DTC Magic Pro графит (HT134001,E36)</t>
        </is>
      </c>
      <c r="C1275" s="79" t="inlineStr">
        <is>
          <t>HT134001, E36</t>
        </is>
      </c>
      <c r="D1275" s="125" t="inlineStr">
        <is>
          <t>в наличии</t>
        </is>
      </c>
      <c r="E1275" s="97" t="inlineStr">
        <is>
          <t>компл</t>
        </is>
      </c>
      <c r="F1275" s="19" t="n">
        <v>5</v>
      </c>
      <c r="G1275" s="65">
        <f>I1275*1.2</f>
        <v/>
      </c>
      <c r="H1275" s="24">
        <f>J1275*1.2</f>
        <v/>
      </c>
      <c r="I1275" s="25" t="n">
        <v>17.0513</v>
      </c>
      <c r="J1275" s="24">
        <f>I1275*$E$3</f>
        <v/>
      </c>
      <c r="K1275" s="20">
        <f>(I1275+M1275)/2</f>
        <v/>
      </c>
      <c r="L1275" s="27">
        <f>(J1275+N1275)/2</f>
        <v/>
      </c>
      <c r="M1275" s="25" t="n">
        <v>14.2094</v>
      </c>
      <c r="N1275" s="9">
        <f>M1275*$E$3</f>
        <v/>
      </c>
    </row>
    <row r="1276" ht="13" customHeight="1">
      <c r="A1276" s="30" t="inlineStr">
        <is>
          <t>0015470</t>
        </is>
      </c>
      <c r="B1276" s="79" t="inlineStr">
        <is>
          <t>Боковины 400мм h=238 DTC Magic Pro белый (HT144001,E29)</t>
        </is>
      </c>
      <c r="C1276" s="79" t="inlineStr">
        <is>
          <t>HT144001, E29</t>
        </is>
      </c>
      <c r="D1276" s="125" t="inlineStr">
        <is>
          <t>в наличии</t>
        </is>
      </c>
      <c r="E1276" s="97" t="inlineStr">
        <is>
          <t>компл</t>
        </is>
      </c>
      <c r="F1276" s="19" t="n">
        <v>5</v>
      </c>
      <c r="G1276" s="65">
        <f>I1276*1.2</f>
        <v/>
      </c>
      <c r="H1276" s="24">
        <f>J1276*1.2</f>
        <v/>
      </c>
      <c r="I1276" s="25" t="n">
        <v>23.7499</v>
      </c>
      <c r="J1276" s="24">
        <f>I1276*$E$3</f>
        <v/>
      </c>
      <c r="K1276" s="20">
        <f>(I1276+M1276)/2</f>
        <v/>
      </c>
      <c r="L1276" s="27">
        <f>(J1276+N1276)/2</f>
        <v/>
      </c>
      <c r="M1276" s="25" t="n">
        <v>19.7916</v>
      </c>
      <c r="N1276" s="9">
        <f>M1276*$E$3</f>
        <v/>
      </c>
    </row>
    <row r="1277" ht="13" customHeight="1">
      <c r="A1277" s="30" t="inlineStr">
        <is>
          <t>0016624</t>
        </is>
      </c>
      <c r="B1277" s="79" t="inlineStr">
        <is>
          <t>Боковины 400мм h=238 DTC Magic Pro графит (HT144001,E36)</t>
        </is>
      </c>
      <c r="C1277" s="79" t="inlineStr">
        <is>
          <t>HT144001, E36</t>
        </is>
      </c>
      <c r="D1277" s="125" t="inlineStr">
        <is>
          <t>в наличии</t>
        </is>
      </c>
      <c r="E1277" s="97" t="inlineStr">
        <is>
          <t>компл</t>
        </is>
      </c>
      <c r="F1277" s="19" t="n">
        <v>5</v>
      </c>
      <c r="G1277" s="65">
        <f>I1277*1.2</f>
        <v/>
      </c>
      <c r="H1277" s="24">
        <f>J1277*1.2</f>
        <v/>
      </c>
      <c r="I1277" s="25" t="n">
        <v>23.7499</v>
      </c>
      <c r="J1277" s="24">
        <f>I1277*$E$3</f>
        <v/>
      </c>
      <c r="K1277" s="20">
        <f>(I1277+M1277)/2</f>
        <v/>
      </c>
      <c r="L1277" s="27">
        <f>(J1277+N1277)/2</f>
        <v/>
      </c>
      <c r="M1277" s="25" t="n">
        <v>19.7916</v>
      </c>
      <c r="N1277" s="9">
        <f>M1277*$E$3</f>
        <v/>
      </c>
    </row>
    <row r="1278" ht="13" customHeight="1">
      <c r="A1278" s="30" t="inlineStr">
        <is>
          <t>0015472</t>
        </is>
      </c>
      <c r="B1278" s="79" t="inlineStr">
        <is>
          <t>Боковины 450мм h= 62,5 DTC Magic Pro белый (HT104501,E29)</t>
        </is>
      </c>
      <c r="C1278" s="79" t="inlineStr">
        <is>
          <t>HT104501, E29</t>
        </is>
      </c>
      <c r="D1278" s="125" t="inlineStr">
        <is>
          <t>в наличии</t>
        </is>
      </c>
      <c r="E1278" s="97" t="inlineStr">
        <is>
          <t>компл</t>
        </is>
      </c>
      <c r="F1278" s="19" t="n">
        <v>5</v>
      </c>
      <c r="G1278" s="65">
        <f>I1278*1.2</f>
        <v/>
      </c>
      <c r="H1278" s="24">
        <f>J1278*1.2</f>
        <v/>
      </c>
      <c r="I1278" s="25" t="n">
        <v>8.398300000000001</v>
      </c>
      <c r="J1278" s="24">
        <f>I1278*$E$3</f>
        <v/>
      </c>
      <c r="K1278" s="20">
        <f>(I1278+M1278)/2</f>
        <v/>
      </c>
      <c r="L1278" s="27">
        <f>(J1278+N1278)/2</f>
        <v/>
      </c>
      <c r="M1278" s="25" t="n">
        <v>6.9986</v>
      </c>
      <c r="N1278" s="9">
        <f>M1278*$E$3</f>
        <v/>
      </c>
    </row>
    <row r="1279" ht="13" customHeight="1">
      <c r="A1279" s="30" t="inlineStr">
        <is>
          <t>0016625</t>
        </is>
      </c>
      <c r="B1279" s="79" t="inlineStr">
        <is>
          <t>Боковины 450мм h= 62,5 DTC Magic Pro графит (HT104501,E36)</t>
        </is>
      </c>
      <c r="C1279" s="79" t="inlineStr">
        <is>
          <t>HT104501, E36</t>
        </is>
      </c>
      <c r="D1279" s="125" t="inlineStr">
        <is>
          <t>в наличии</t>
        </is>
      </c>
      <c r="E1279" s="97" t="inlineStr">
        <is>
          <t>компл</t>
        </is>
      </c>
      <c r="F1279" s="19" t="n">
        <v>5</v>
      </c>
      <c r="G1279" s="65">
        <f>I1279*1.2</f>
        <v/>
      </c>
      <c r="H1279" s="24">
        <f>J1279*1.2</f>
        <v/>
      </c>
      <c r="I1279" s="25" t="n">
        <v>8.398300000000001</v>
      </c>
      <c r="J1279" s="24">
        <f>I1279*$E$3</f>
        <v/>
      </c>
      <c r="K1279" s="20">
        <f>(I1279+M1279)/2</f>
        <v/>
      </c>
      <c r="L1279" s="27">
        <f>(J1279+N1279)/2</f>
        <v/>
      </c>
      <c r="M1279" s="25" t="n">
        <v>6.9986</v>
      </c>
      <c r="N1279" s="9">
        <f>M1279*$E$3</f>
        <v/>
      </c>
    </row>
    <row r="1280" ht="13" customHeight="1">
      <c r="A1280" s="30" t="inlineStr">
        <is>
          <t>0015476</t>
        </is>
      </c>
      <c r="B1280" s="79" t="inlineStr">
        <is>
          <t>Боковины 450мм h= 88 DTC Magic Pro белый (HT114501,E29)</t>
        </is>
      </c>
      <c r="C1280" s="79" t="inlineStr">
        <is>
          <t>HT114501, E29</t>
        </is>
      </c>
      <c r="D1280" s="125" t="inlineStr">
        <is>
          <t>в наличии</t>
        </is>
      </c>
      <c r="E1280" s="97" t="inlineStr">
        <is>
          <t>компл</t>
        </is>
      </c>
      <c r="F1280" s="19" t="n">
        <v>5</v>
      </c>
      <c r="G1280" s="65">
        <f>I1280*1.2</f>
        <v/>
      </c>
      <c r="H1280" s="24">
        <f>J1280*1.2</f>
        <v/>
      </c>
      <c r="I1280" s="25" t="n">
        <v>8.7859</v>
      </c>
      <c r="J1280" s="24">
        <f>I1280*$E$3</f>
        <v/>
      </c>
      <c r="K1280" s="20">
        <f>(I1280+M1280)/2</f>
        <v/>
      </c>
      <c r="L1280" s="27">
        <f>(J1280+N1280)/2</f>
        <v/>
      </c>
      <c r="M1280" s="25" t="n">
        <v>7.3216</v>
      </c>
      <c r="N1280" s="9">
        <f>M1280*$E$3</f>
        <v/>
      </c>
    </row>
    <row r="1281" ht="13" customHeight="1">
      <c r="A1281" s="30" t="inlineStr">
        <is>
          <t>0017014</t>
        </is>
      </c>
      <c r="B1281" s="79" t="inlineStr">
        <is>
          <t>Боковины 450мм h= 88 DTC Magic Pro белый под стекло (HT114502.E29)</t>
        </is>
      </c>
      <c r="C1281" s="79" t="inlineStr">
        <is>
          <t>HT114502, E29</t>
        </is>
      </c>
      <c r="D1281" s="125" t="inlineStr">
        <is>
          <t>в наличии</t>
        </is>
      </c>
      <c r="E1281" s="97" t="inlineStr">
        <is>
          <t>компл</t>
        </is>
      </c>
      <c r="F1281" s="19" t="n">
        <v>5</v>
      </c>
      <c r="G1281" s="65">
        <f>I1281*1.2</f>
        <v/>
      </c>
      <c r="H1281" s="24">
        <f>J1281*1.2</f>
        <v/>
      </c>
      <c r="I1281" s="25" t="n">
        <v>9.2065</v>
      </c>
      <c r="J1281" s="24">
        <f>I1281*$E$3</f>
        <v/>
      </c>
      <c r="K1281" s="20">
        <f>(I1281+M1281)/2</f>
        <v/>
      </c>
      <c r="L1281" s="27">
        <f>(J1281+N1281)/2</f>
        <v/>
      </c>
      <c r="M1281" s="25" t="n">
        <v>7.6721</v>
      </c>
      <c r="N1281" s="9">
        <f>M1281*$E$3</f>
        <v/>
      </c>
    </row>
    <row r="1282" ht="13" customHeight="1">
      <c r="A1282" s="30" t="inlineStr">
        <is>
          <t>0016626</t>
        </is>
      </c>
      <c r="B1282" s="79" t="inlineStr">
        <is>
          <t>Боковины 450мм h= 88 DTC Magic Pro графит (HT114501,E36)</t>
        </is>
      </c>
      <c r="C1282" s="79" t="inlineStr">
        <is>
          <t>HT114501, E36</t>
        </is>
      </c>
      <c r="D1282" s="125" t="inlineStr">
        <is>
          <t>в наличии</t>
        </is>
      </c>
      <c r="E1282" s="97" t="inlineStr">
        <is>
          <t>компл</t>
        </is>
      </c>
      <c r="F1282" s="19" t="n">
        <v>5</v>
      </c>
      <c r="G1282" s="65">
        <f>I1282*1.2</f>
        <v/>
      </c>
      <c r="H1282" s="24">
        <f>J1282*1.2</f>
        <v/>
      </c>
      <c r="I1282" s="25" t="n">
        <v>8.7859</v>
      </c>
      <c r="J1282" s="24">
        <f>I1282*$E$3</f>
        <v/>
      </c>
      <c r="K1282" s="20">
        <f>(I1282+M1282)/2</f>
        <v/>
      </c>
      <c r="L1282" s="27">
        <f>(J1282+N1282)/2</f>
        <v/>
      </c>
      <c r="M1282" s="25" t="n">
        <v>7.3216</v>
      </c>
      <c r="N1282" s="9">
        <f>M1282*$E$3</f>
        <v/>
      </c>
    </row>
    <row r="1283" ht="13" customHeight="1">
      <c r="A1283" s="30" t="inlineStr">
        <is>
          <t>0017022</t>
        </is>
      </c>
      <c r="B1283" s="79" t="inlineStr">
        <is>
          <t>Боковины 450мм h= 88 DTC Magic Pro графит под стекло (HT114502,E36)</t>
        </is>
      </c>
      <c r="C1283" s="79" t="inlineStr">
        <is>
          <t>HT114502, E36</t>
        </is>
      </c>
      <c r="D1283" s="125" t="inlineStr">
        <is>
          <t>в наличии</t>
        </is>
      </c>
      <c r="E1283" s="97" t="inlineStr">
        <is>
          <t>компл</t>
        </is>
      </c>
      <c r="F1283" s="19" t="n">
        <v>2</v>
      </c>
      <c r="G1283" s="65">
        <f>I1283*1.2</f>
        <v/>
      </c>
      <c r="H1283" s="24">
        <f>J1283*1.2</f>
        <v/>
      </c>
      <c r="I1283" s="25" t="n">
        <v>9.2065</v>
      </c>
      <c r="J1283" s="24">
        <f>I1283*$E$3</f>
        <v/>
      </c>
      <c r="K1283" s="20">
        <f>(I1283+M1283)/2</f>
        <v/>
      </c>
      <c r="L1283" s="27">
        <f>(J1283+N1283)/2</f>
        <v/>
      </c>
      <c r="M1283" s="25" t="n">
        <v>7.6721</v>
      </c>
      <c r="N1283" s="9">
        <f>M1283*$E$3</f>
        <v/>
      </c>
    </row>
    <row r="1284" ht="13" customHeight="1">
      <c r="A1284" s="30" t="inlineStr">
        <is>
          <t>0015480</t>
        </is>
      </c>
      <c r="B1284" s="79" t="inlineStr">
        <is>
          <t>Боковины 450мм h=174 DTC Magic Pro белый  (HT134501,E29)</t>
        </is>
      </c>
      <c r="C1284" s="79" t="inlineStr">
        <is>
          <t>HT134501, E29</t>
        </is>
      </c>
      <c r="D1284" s="125" t="inlineStr">
        <is>
          <t>в наличии</t>
        </is>
      </c>
      <c r="E1284" s="97" t="inlineStr">
        <is>
          <t>компл</t>
        </is>
      </c>
      <c r="F1284" s="19" t="n">
        <v>5</v>
      </c>
      <c r="G1284" s="65">
        <f>I1284*1.2</f>
        <v/>
      </c>
      <c r="H1284" s="24">
        <f>J1284*1.2</f>
        <v/>
      </c>
      <c r="I1284" s="25" t="n">
        <v>18.4365</v>
      </c>
      <c r="J1284" s="24">
        <f>I1284*$E$3</f>
        <v/>
      </c>
      <c r="K1284" s="20">
        <f>(I1284+M1284)/2</f>
        <v/>
      </c>
      <c r="L1284" s="27">
        <f>(J1284+N1284)/2</f>
        <v/>
      </c>
      <c r="M1284" s="25" t="n">
        <v>15.3638</v>
      </c>
      <c r="N1284" s="9">
        <f>M1284*$E$3</f>
        <v/>
      </c>
    </row>
    <row r="1285" ht="13" customHeight="1">
      <c r="A1285" s="30" t="inlineStr">
        <is>
          <t>0017016</t>
        </is>
      </c>
      <c r="B1285" s="79" t="inlineStr">
        <is>
          <t>Боковины 450мм h=174 DTC Magic Pro белый под стекло (HT134502.E29)</t>
        </is>
      </c>
      <c r="C1285" s="79" t="inlineStr">
        <is>
          <t>HT134502.E29</t>
        </is>
      </c>
      <c r="D1285" s="125" t="inlineStr">
        <is>
          <t>в наличии</t>
        </is>
      </c>
      <c r="E1285" s="97" t="inlineStr">
        <is>
          <t>компл</t>
        </is>
      </c>
      <c r="F1285" s="19" t="n">
        <v>5</v>
      </c>
      <c r="G1285" s="65">
        <f>I1285*1.2</f>
        <v/>
      </c>
      <c r="H1285" s="24">
        <f>J1285*1.2</f>
        <v/>
      </c>
      <c r="I1285" s="25" t="n">
        <v>19.6683</v>
      </c>
      <c r="J1285" s="24">
        <f>I1285*$E$3</f>
        <v/>
      </c>
      <c r="K1285" s="20">
        <f>(I1285+M1285)/2</f>
        <v/>
      </c>
      <c r="L1285" s="27">
        <f>(J1285+N1285)/2</f>
        <v/>
      </c>
      <c r="M1285" s="25" t="n">
        <v>16.3903</v>
      </c>
      <c r="N1285" s="9">
        <f>M1285*$E$3</f>
        <v/>
      </c>
    </row>
    <row r="1286" ht="13" customHeight="1">
      <c r="A1286" s="30" t="inlineStr">
        <is>
          <t>0016628</t>
        </is>
      </c>
      <c r="B1286" s="79" t="inlineStr">
        <is>
          <t>Боковины 450мм h=174 DTC Magic Pro графит (HT134501,E36)</t>
        </is>
      </c>
      <c r="C1286" s="79" t="inlineStr">
        <is>
          <t>HT134501, E36</t>
        </is>
      </c>
      <c r="D1286" s="125" t="inlineStr">
        <is>
          <t>в наличии</t>
        </is>
      </c>
      <c r="E1286" s="97" t="inlineStr">
        <is>
          <t>компл</t>
        </is>
      </c>
      <c r="F1286" s="19" t="n">
        <v>5</v>
      </c>
      <c r="G1286" s="65">
        <f>I1286*1.2</f>
        <v/>
      </c>
      <c r="H1286" s="24">
        <f>J1286*1.2</f>
        <v/>
      </c>
      <c r="I1286" s="25" t="n">
        <v>18.4365</v>
      </c>
      <c r="J1286" s="24">
        <f>I1286*$E$3</f>
        <v/>
      </c>
      <c r="K1286" s="20">
        <f>(I1286+M1286)/2</f>
        <v/>
      </c>
      <c r="L1286" s="27">
        <f>(J1286+N1286)/2</f>
        <v/>
      </c>
      <c r="M1286" s="25" t="n">
        <v>15.3638</v>
      </c>
      <c r="N1286" s="9">
        <f>M1286*$E$3</f>
        <v/>
      </c>
    </row>
    <row r="1287" ht="13" customHeight="1">
      <c r="A1287" s="30" t="inlineStr">
        <is>
          <t>0017024</t>
        </is>
      </c>
      <c r="B1287" s="79" t="inlineStr">
        <is>
          <t>Боковины 450мм h=174 DTC Magic Pro графит под стекло (HT134502,E36)</t>
        </is>
      </c>
      <c r="C1287" s="79" t="inlineStr">
        <is>
          <t>HT134502, E36</t>
        </is>
      </c>
      <c r="D1287" s="125" t="inlineStr">
        <is>
          <t>в наличии</t>
        </is>
      </c>
      <c r="E1287" s="97" t="inlineStr">
        <is>
          <t>компл</t>
        </is>
      </c>
      <c r="F1287" s="19" t="n">
        <v>10</v>
      </c>
      <c r="G1287" s="65">
        <f>I1287*1.2</f>
        <v/>
      </c>
      <c r="H1287" s="24">
        <f>J1287*1.2</f>
        <v/>
      </c>
      <c r="I1287" s="25" t="n">
        <v>19.6683</v>
      </c>
      <c r="J1287" s="24">
        <f>I1287*$E$3</f>
        <v/>
      </c>
      <c r="K1287" s="20">
        <f>(I1287+M1287)/2</f>
        <v/>
      </c>
      <c r="L1287" s="27">
        <f>(J1287+N1287)/2</f>
        <v/>
      </c>
      <c r="M1287" s="25" t="n">
        <v>16.3903</v>
      </c>
      <c r="N1287" s="9">
        <f>M1287*$E$3</f>
        <v/>
      </c>
    </row>
    <row r="1288" ht="13" customHeight="1">
      <c r="A1288" s="30" t="inlineStr">
        <is>
          <t>0015482</t>
        </is>
      </c>
      <c r="B1288" s="79" t="inlineStr">
        <is>
          <t>Боковины 450мм h=238 DTC Magic Pro белый (HT144501,E29)</t>
        </is>
      </c>
      <c r="C1288" s="79" t="inlineStr">
        <is>
          <t>HT144501, E29</t>
        </is>
      </c>
      <c r="D1288" s="125" t="inlineStr">
        <is>
          <t>в наличии</t>
        </is>
      </c>
      <c r="E1288" s="97" t="inlineStr">
        <is>
          <t>компл</t>
        </is>
      </c>
      <c r="F1288" s="19" t="n">
        <v>5</v>
      </c>
      <c r="G1288" s="65">
        <f>I1288*1.2</f>
        <v/>
      </c>
      <c r="H1288" s="24">
        <f>J1288*1.2</f>
        <v/>
      </c>
      <c r="I1288" s="25" t="n">
        <v>26.103</v>
      </c>
      <c r="J1288" s="24">
        <f>I1288*$E$3</f>
        <v/>
      </c>
      <c r="K1288" s="20">
        <f>(I1288+M1288)/2</f>
        <v/>
      </c>
      <c r="L1288" s="27">
        <f>(J1288+N1288)/2</f>
        <v/>
      </c>
      <c r="M1288" s="25" t="n">
        <v>21.7525</v>
      </c>
      <c r="N1288" s="9">
        <f>M1288*$E$3</f>
        <v/>
      </c>
    </row>
    <row r="1289" ht="13" customHeight="1">
      <c r="A1289" s="30" t="inlineStr">
        <is>
          <t>0016629</t>
        </is>
      </c>
      <c r="B1289" s="79" t="inlineStr">
        <is>
          <t>Боковины 450мм h=238 DTC Magic Pro графит (HT144501,E36)</t>
        </is>
      </c>
      <c r="C1289" s="79" t="inlineStr">
        <is>
          <t>HT144501, E36</t>
        </is>
      </c>
      <c r="D1289" s="125" t="inlineStr">
        <is>
          <t>в наличии</t>
        </is>
      </c>
      <c r="E1289" s="97" t="inlineStr">
        <is>
          <t>компл</t>
        </is>
      </c>
      <c r="F1289" s="19" t="n">
        <v>5</v>
      </c>
      <c r="G1289" s="65">
        <f>I1289*1.2</f>
        <v/>
      </c>
      <c r="H1289" s="24">
        <f>J1289*1.2</f>
        <v/>
      </c>
      <c r="I1289" s="25" t="n">
        <v>26.103</v>
      </c>
      <c r="J1289" s="24">
        <f>I1289*$E$3</f>
        <v/>
      </c>
      <c r="K1289" s="20">
        <f>(I1289+M1289)/2</f>
        <v/>
      </c>
      <c r="L1289" s="27">
        <f>(J1289+N1289)/2</f>
        <v/>
      </c>
      <c r="M1289" s="25" t="n">
        <v>21.7525</v>
      </c>
      <c r="N1289" s="9">
        <f>M1289*$E$3</f>
        <v/>
      </c>
    </row>
    <row r="1290" ht="13" customHeight="1">
      <c r="A1290" s="30" t="inlineStr">
        <is>
          <t>0015484</t>
        </is>
      </c>
      <c r="B1290" s="79" t="inlineStr">
        <is>
          <t>Боковины 500мм h= 62,5 DTC Magic Pro, белый (HT105001, E29)</t>
        </is>
      </c>
      <c r="C1290" s="79" t="inlineStr">
        <is>
          <t>HT105001, E29</t>
        </is>
      </c>
      <c r="D1290" s="125" t="inlineStr">
        <is>
          <t>в наличии</t>
        </is>
      </c>
      <c r="E1290" s="97" t="inlineStr">
        <is>
          <t>компл</t>
        </is>
      </c>
      <c r="F1290" s="19" t="n">
        <v>5</v>
      </c>
      <c r="G1290" s="65">
        <f>I1290*1.2</f>
        <v/>
      </c>
      <c r="H1290" s="24">
        <f>J1290*1.2</f>
        <v/>
      </c>
      <c r="I1290" s="25" t="n">
        <v>8.7661</v>
      </c>
      <c r="J1290" s="24">
        <f>I1290*$E$3</f>
        <v/>
      </c>
      <c r="K1290" s="20">
        <f>(I1290+M1290)/2</f>
        <v/>
      </c>
      <c r="L1290" s="27">
        <f>(J1290+N1290)/2</f>
        <v/>
      </c>
      <c r="M1290" s="25" t="n">
        <v>7.3051</v>
      </c>
      <c r="N1290" s="9">
        <f>M1290*$E$3</f>
        <v/>
      </c>
    </row>
    <row r="1291" ht="13" customHeight="1">
      <c r="A1291" s="30" t="inlineStr">
        <is>
          <t>0016630</t>
        </is>
      </c>
      <c r="B1291" s="79" t="inlineStr">
        <is>
          <t>Боковины 500мм h= 62,5 DTC Magic Pro графит (HT105001,E36)</t>
        </is>
      </c>
      <c r="C1291" s="79" t="inlineStr">
        <is>
          <t>HT105001, E36</t>
        </is>
      </c>
      <c r="D1291" s="125" t="inlineStr">
        <is>
          <t>в наличии</t>
        </is>
      </c>
      <c r="E1291" s="97" t="inlineStr">
        <is>
          <t>компл</t>
        </is>
      </c>
      <c r="F1291" s="19" t="n">
        <v>5</v>
      </c>
      <c r="G1291" s="65">
        <f>I1291*1.2</f>
        <v/>
      </c>
      <c r="H1291" s="24">
        <f>J1291*1.2</f>
        <v/>
      </c>
      <c r="I1291" s="25" t="n">
        <v>8.7661</v>
      </c>
      <c r="J1291" s="24">
        <f>I1291*$E$3</f>
        <v/>
      </c>
      <c r="K1291" s="20">
        <f>(I1291+M1291)/2</f>
        <v/>
      </c>
      <c r="L1291" s="27">
        <f>(J1291+N1291)/2</f>
        <v/>
      </c>
      <c r="M1291" s="25" t="n">
        <v>7.3051</v>
      </c>
      <c r="N1291" s="9">
        <f>M1291*$E$3</f>
        <v/>
      </c>
    </row>
    <row r="1292" ht="13" customHeight="1">
      <c r="A1292" s="30" t="inlineStr">
        <is>
          <t>0015487</t>
        </is>
      </c>
      <c r="B1292" s="79" t="inlineStr">
        <is>
          <t>Боковины 500мм h= 88 DTC Magic Pro белый (HT115001,E29)</t>
        </is>
      </c>
      <c r="C1292" s="79" t="inlineStr">
        <is>
          <t>HT115001, E29</t>
        </is>
      </c>
      <c r="D1292" s="125" t="inlineStr">
        <is>
          <t>в наличии</t>
        </is>
      </c>
      <c r="E1292" s="97" t="inlineStr">
        <is>
          <t>компл</t>
        </is>
      </c>
      <c r="F1292" s="19" t="n">
        <v>5</v>
      </c>
      <c r="G1292" s="65">
        <f>I1292*1.2</f>
        <v/>
      </c>
      <c r="H1292" s="24">
        <f>J1292*1.2</f>
        <v/>
      </c>
      <c r="I1292" s="25" t="n">
        <v>8.8795</v>
      </c>
      <c r="J1292" s="24">
        <f>I1292*$E$3</f>
        <v/>
      </c>
      <c r="K1292" s="20">
        <f>(I1292+M1292)/2</f>
        <v/>
      </c>
      <c r="L1292" s="27">
        <f>(J1292+N1292)/2</f>
        <v/>
      </c>
      <c r="M1292" s="25" t="n">
        <v>7.3996</v>
      </c>
      <c r="N1292" s="9">
        <f>M1292*$E$3</f>
        <v/>
      </c>
    </row>
    <row r="1293" ht="13" customHeight="1">
      <c r="A1293" s="30" t="inlineStr">
        <is>
          <t>0017015</t>
        </is>
      </c>
      <c r="B1293" s="79" t="inlineStr">
        <is>
          <t>Боковины 500мм h= 88 DTC Magic Pro белый под стекло (HT115002.E29)</t>
        </is>
      </c>
      <c r="C1293" s="79" t="inlineStr">
        <is>
          <t>HT115002.E29</t>
        </is>
      </c>
      <c r="D1293" s="125" t="inlineStr">
        <is>
          <t>в наличии</t>
        </is>
      </c>
      <c r="E1293" s="97" t="inlineStr">
        <is>
          <t>компл</t>
        </is>
      </c>
      <c r="F1293" s="19" t="n">
        <v>5</v>
      </c>
      <c r="G1293" s="65">
        <f>I1293*1.2</f>
        <v/>
      </c>
      <c r="H1293" s="24">
        <f>J1293*1.2</f>
        <v/>
      </c>
      <c r="I1293" s="25" t="n">
        <v>9.580399999999999</v>
      </c>
      <c r="J1293" s="24">
        <f>I1293*$E$3</f>
        <v/>
      </c>
      <c r="K1293" s="20">
        <f>(I1293+M1293)/2</f>
        <v/>
      </c>
      <c r="L1293" s="27">
        <f>(J1293+N1293)/2</f>
        <v/>
      </c>
      <c r="M1293" s="25" t="n">
        <v>7.9837</v>
      </c>
      <c r="N1293" s="9">
        <f>M1293*$E$3</f>
        <v/>
      </c>
    </row>
    <row r="1294" ht="13" customHeight="1">
      <c r="A1294" s="30" t="inlineStr">
        <is>
          <t>0016631</t>
        </is>
      </c>
      <c r="B1294" s="79" t="inlineStr">
        <is>
          <t>Боковины 500мм h= 88 DTC Magic Pro графит (HT115001,E36)</t>
        </is>
      </c>
      <c r="C1294" s="79" t="inlineStr">
        <is>
          <t>HT115001, E36</t>
        </is>
      </c>
      <c r="D1294" s="126" t="inlineStr">
        <is>
          <t>в пути</t>
        </is>
      </c>
      <c r="E1294" s="97" t="inlineStr">
        <is>
          <t>компл</t>
        </is>
      </c>
      <c r="F1294" s="19" t="n">
        <v>5</v>
      </c>
      <c r="G1294" s="65">
        <f>I1294*1.2</f>
        <v/>
      </c>
      <c r="H1294" s="24">
        <f>J1294*1.2</f>
        <v/>
      </c>
      <c r="I1294" s="25" t="n">
        <v>8.8795</v>
      </c>
      <c r="J1294" s="24">
        <f>I1294*$E$3</f>
        <v/>
      </c>
      <c r="K1294" s="20">
        <f>(I1294+M1294)/2</f>
        <v/>
      </c>
      <c r="L1294" s="27">
        <f>(J1294+N1294)/2</f>
        <v/>
      </c>
      <c r="M1294" s="25" t="n">
        <v>7.3996</v>
      </c>
      <c r="N1294" s="9">
        <f>M1294*$E$3</f>
        <v/>
      </c>
    </row>
    <row r="1295" ht="13" customHeight="1">
      <c r="A1295" s="30" t="inlineStr">
        <is>
          <t>0017023</t>
        </is>
      </c>
      <c r="B1295" s="79" t="inlineStr">
        <is>
          <t>Боковины 500мм h= 88 DTC Magic Pro графит под стекло (HT115002,E36)</t>
        </is>
      </c>
      <c r="C1295" s="79" t="inlineStr">
        <is>
          <t>HT115002,E36</t>
        </is>
      </c>
      <c r="D1295" s="125" t="inlineStr">
        <is>
          <t>в наличии</t>
        </is>
      </c>
      <c r="E1295" s="97" t="inlineStr">
        <is>
          <t>компл</t>
        </is>
      </c>
      <c r="F1295" s="19" t="n">
        <v>5</v>
      </c>
      <c r="G1295" s="65">
        <f>I1295*1.2</f>
        <v/>
      </c>
      <c r="H1295" s="24">
        <f>J1295*1.2</f>
        <v/>
      </c>
      <c r="I1295" s="25" t="n">
        <v>9.580399999999999</v>
      </c>
      <c r="J1295" s="24">
        <f>I1295*$E$3</f>
        <v/>
      </c>
      <c r="K1295" s="20">
        <f>(I1295+M1295)/2</f>
        <v/>
      </c>
      <c r="L1295" s="27">
        <f>(J1295+N1295)/2</f>
        <v/>
      </c>
      <c r="M1295" s="25" t="n">
        <v>7.9837</v>
      </c>
      <c r="N1295" s="9">
        <f>M1295*$E$3</f>
        <v/>
      </c>
    </row>
    <row r="1296" ht="13" customHeight="1">
      <c r="A1296" s="30" t="inlineStr">
        <is>
          <t>0015492</t>
        </is>
      </c>
      <c r="B1296" s="79" t="inlineStr">
        <is>
          <t>Боковины 500мм h=174 DTC Magic Pro белый (HT135001,E29)</t>
        </is>
      </c>
      <c r="C1296" s="79" t="inlineStr">
        <is>
          <t>HT135001, E29</t>
        </is>
      </c>
      <c r="D1296" s="125" t="inlineStr">
        <is>
          <t>в наличии</t>
        </is>
      </c>
      <c r="E1296" s="97" t="inlineStr">
        <is>
          <t>компл</t>
        </is>
      </c>
      <c r="F1296" s="19" t="n">
        <v>5</v>
      </c>
      <c r="G1296" s="65">
        <f>I1296*1.2</f>
        <v/>
      </c>
      <c r="H1296" s="24">
        <f>J1296*1.2</f>
        <v/>
      </c>
      <c r="I1296" s="25" t="n">
        <v>20.9633</v>
      </c>
      <c r="J1296" s="24">
        <f>I1296*$E$3</f>
        <v/>
      </c>
      <c r="K1296" s="20">
        <f>(I1296+M1296)/2</f>
        <v/>
      </c>
      <c r="L1296" s="27">
        <f>(J1296+N1296)/2</f>
        <v/>
      </c>
      <c r="M1296" s="25" t="n">
        <v>17.4694</v>
      </c>
      <c r="N1296" s="9">
        <f>M1296*$E$3</f>
        <v/>
      </c>
    </row>
    <row r="1297" ht="13" customHeight="1">
      <c r="A1297" s="30" t="inlineStr">
        <is>
          <t>0017017</t>
        </is>
      </c>
      <c r="B1297" s="79" t="inlineStr">
        <is>
          <t>Боковины 500мм h=174 DTC Magic Pro белый под стекло (HT135002.E29)</t>
        </is>
      </c>
      <c r="C1297" s="79" t="inlineStr">
        <is>
          <t>HT135002.E29</t>
        </is>
      </c>
      <c r="D1297" s="125" t="inlineStr">
        <is>
          <t>в наличии</t>
        </is>
      </c>
      <c r="E1297" s="97" t="inlineStr">
        <is>
          <t>компл</t>
        </is>
      </c>
      <c r="F1297" s="19" t="n">
        <v>10</v>
      </c>
      <c r="G1297" s="65">
        <f>I1297*1.2</f>
        <v/>
      </c>
      <c r="H1297" s="24">
        <f>J1297*1.2</f>
        <v/>
      </c>
      <c r="I1297" s="25" t="n">
        <v>20.6355</v>
      </c>
      <c r="J1297" s="24">
        <f>I1297*$E$3</f>
        <v/>
      </c>
      <c r="K1297" s="20">
        <f>(I1297+M1297)/2</f>
        <v/>
      </c>
      <c r="L1297" s="27">
        <f>(J1297+N1297)/2</f>
        <v/>
      </c>
      <c r="M1297" s="25" t="n">
        <v>17.1963</v>
      </c>
      <c r="N1297" s="9">
        <f>M1297*$E$3</f>
        <v/>
      </c>
    </row>
    <row r="1298" ht="13" customHeight="1">
      <c r="A1298" s="30" t="inlineStr">
        <is>
          <t>0016633</t>
        </is>
      </c>
      <c r="B1298" s="79" t="inlineStr">
        <is>
          <t>Боковины 500мм h=174 DTC Magic Pro графит (HT135001,E36)</t>
        </is>
      </c>
      <c r="C1298" s="79" t="inlineStr">
        <is>
          <t>HT135001, E36</t>
        </is>
      </c>
      <c r="D1298" s="126" t="inlineStr">
        <is>
          <t>в пути</t>
        </is>
      </c>
      <c r="E1298" s="97" t="inlineStr">
        <is>
          <t>компл</t>
        </is>
      </c>
      <c r="F1298" s="19" t="n">
        <v>5</v>
      </c>
      <c r="G1298" s="65">
        <f>I1298*1.2</f>
        <v/>
      </c>
      <c r="H1298" s="24">
        <f>J1298*1.2</f>
        <v/>
      </c>
      <c r="I1298" s="25" t="n">
        <v>20.9633</v>
      </c>
      <c r="J1298" s="24">
        <f>I1298*$E$3</f>
        <v/>
      </c>
      <c r="K1298" s="20">
        <f>(I1298+M1298)/2</f>
        <v/>
      </c>
      <c r="L1298" s="27">
        <f>(J1298+N1298)/2</f>
        <v/>
      </c>
      <c r="M1298" s="25" t="n">
        <v>17.4694</v>
      </c>
      <c r="N1298" s="9">
        <f>M1298*$E$3</f>
        <v/>
      </c>
    </row>
    <row r="1299" ht="13" customHeight="1">
      <c r="A1299" s="30" t="inlineStr">
        <is>
          <t>0017025</t>
        </is>
      </c>
      <c r="B1299" s="79" t="inlineStr">
        <is>
          <t>Боковины 500мм h=174 DTC Magic Pro графит под стекло (HT135002,E36)</t>
        </is>
      </c>
      <c r="C1299" s="79" t="inlineStr">
        <is>
          <t>HT35002, E36</t>
        </is>
      </c>
      <c r="D1299" s="125" t="inlineStr">
        <is>
          <t>в наличии</t>
        </is>
      </c>
      <c r="E1299" s="97" t="inlineStr">
        <is>
          <t>компл</t>
        </is>
      </c>
      <c r="F1299" s="19" t="n">
        <v>10</v>
      </c>
      <c r="G1299" s="65">
        <f>I1299*1.2</f>
        <v/>
      </c>
      <c r="H1299" s="24">
        <f>J1299*1.2</f>
        <v/>
      </c>
      <c r="I1299" s="25" t="n">
        <v>20.6355</v>
      </c>
      <c r="J1299" s="24">
        <f>I1299*$E$3</f>
        <v/>
      </c>
      <c r="K1299" s="20">
        <f>(I1299+M1299)/2</f>
        <v/>
      </c>
      <c r="L1299" s="27">
        <f>(J1299+N1299)/2</f>
        <v/>
      </c>
      <c r="M1299" s="25" t="n">
        <v>17.1963</v>
      </c>
      <c r="N1299" s="9">
        <f>M1299*$E$3</f>
        <v/>
      </c>
    </row>
    <row r="1300" ht="13" customHeight="1">
      <c r="A1300" s="30" t="inlineStr">
        <is>
          <t>0015494</t>
        </is>
      </c>
      <c r="B1300" s="79" t="inlineStr">
        <is>
          <t>Боковины 500мм h=238 DTC Magic Pro белый (HT145001,E29)</t>
        </is>
      </c>
      <c r="C1300" s="79" t="inlineStr">
        <is>
          <t>HT145001, E29</t>
        </is>
      </c>
      <c r="D1300" s="125" t="inlineStr">
        <is>
          <t>в наличии</t>
        </is>
      </c>
      <c r="E1300" s="97" t="inlineStr">
        <is>
          <t>компл</t>
        </is>
      </c>
      <c r="F1300" s="19" t="n">
        <v>5</v>
      </c>
      <c r="G1300" s="65">
        <f>I1300*1.2</f>
        <v/>
      </c>
      <c r="H1300" s="24">
        <f>J1300*1.2</f>
        <v/>
      </c>
      <c r="I1300" s="25" t="n">
        <v>26.0333</v>
      </c>
      <c r="J1300" s="24">
        <f>I1300*$E$3</f>
        <v/>
      </c>
      <c r="K1300" s="20">
        <f>(I1300+M1300)/2</f>
        <v/>
      </c>
      <c r="L1300" s="27">
        <f>(J1300+N1300)/2</f>
        <v/>
      </c>
      <c r="M1300" s="25" t="n">
        <v>21.6944</v>
      </c>
      <c r="N1300" s="9">
        <f>M1300*$E$3</f>
        <v/>
      </c>
    </row>
    <row r="1301" ht="13" customHeight="1">
      <c r="A1301" s="30" t="inlineStr">
        <is>
          <t>0016634</t>
        </is>
      </c>
      <c r="B1301" s="79" t="inlineStr">
        <is>
          <t>Боковины 500мм h=238 DTC Magic Pro графит (HT145001,E36)</t>
        </is>
      </c>
      <c r="C1301" s="79" t="inlineStr">
        <is>
          <t>HT145001, E36</t>
        </is>
      </c>
      <c r="D1301" s="126" t="inlineStr">
        <is>
          <t>в пути</t>
        </is>
      </c>
      <c r="E1301" s="97" t="inlineStr">
        <is>
          <t>компл</t>
        </is>
      </c>
      <c r="F1301" s="19" t="n">
        <v>5</v>
      </c>
      <c r="G1301" s="65">
        <f>I1301*1.2</f>
        <v/>
      </c>
      <c r="H1301" s="24">
        <f>J1301*1.2</f>
        <v/>
      </c>
      <c r="I1301" s="25" t="n">
        <v>26.0333</v>
      </c>
      <c r="J1301" s="24">
        <f>I1301*$E$3</f>
        <v/>
      </c>
      <c r="K1301" s="20">
        <f>(I1301+M1301)/2</f>
        <v/>
      </c>
      <c r="L1301" s="27">
        <f>(J1301+N1301)/2</f>
        <v/>
      </c>
      <c r="M1301" s="25" t="n">
        <v>21.6944</v>
      </c>
      <c r="N1301" s="9">
        <f>M1301*$E$3</f>
        <v/>
      </c>
    </row>
    <row r="1302" ht="13" customHeight="1">
      <c r="A1302" s="30" t="inlineStr">
        <is>
          <t>0016648</t>
        </is>
      </c>
      <c r="B1302" s="79" t="inlineStr">
        <is>
          <t>Кондуктор крепления фасада h 88 DTC Magic Pro (пластик)</t>
        </is>
      </c>
      <c r="C1302" s="79" t="inlineStr">
        <is>
          <t>TB0101A</t>
        </is>
      </c>
      <c r="D1302" s="125" t="inlineStr">
        <is>
          <t>в наличии</t>
        </is>
      </c>
      <c r="E1302" s="97" t="inlineStr">
        <is>
          <t>компл</t>
        </is>
      </c>
      <c r="F1302" s="19" t="n">
        <v>120</v>
      </c>
      <c r="G1302" s="65">
        <f>I1302*1.2</f>
        <v/>
      </c>
      <c r="H1302" s="24">
        <f>J1302*1.2</f>
        <v/>
      </c>
      <c r="I1302" s="25" t="n">
        <v>0.5891999999999999</v>
      </c>
      <c r="J1302" s="24">
        <f>I1302*$E$3</f>
        <v/>
      </c>
      <c r="K1302" s="20">
        <f>(I1302+M1302)/2</f>
        <v/>
      </c>
      <c r="L1302" s="27">
        <f>(J1302+N1302)/2</f>
        <v/>
      </c>
      <c r="M1302" s="25" t="n">
        <v>0.491</v>
      </c>
      <c r="N1302" s="9">
        <f>M1302*$E$3</f>
        <v/>
      </c>
    </row>
    <row r="1303" ht="13" customHeight="1">
      <c r="A1303" s="30" t="inlineStr">
        <is>
          <t>0016649</t>
        </is>
      </c>
      <c r="B1303" s="79" t="inlineStr">
        <is>
          <t>Кондуктор крепления фасада h174/238 DTC Magic Pro (металл)</t>
        </is>
      </c>
      <c r="C1303" s="79" t="inlineStr">
        <is>
          <t>TB0301A</t>
        </is>
      </c>
      <c r="D1303" s="125" t="inlineStr">
        <is>
          <t>в наличии</t>
        </is>
      </c>
      <c r="E1303" s="97" t="inlineStr">
        <is>
          <t>компл</t>
        </is>
      </c>
      <c r="F1303" s="19" t="n">
        <v>60</v>
      </c>
      <c r="G1303" s="65">
        <f>I1303*1.2</f>
        <v/>
      </c>
      <c r="H1303" s="24">
        <f>J1303*1.2</f>
        <v/>
      </c>
      <c r="I1303" s="25" t="n">
        <v>1.4357</v>
      </c>
      <c r="J1303" s="24">
        <f>I1303*$E$3</f>
        <v/>
      </c>
      <c r="K1303" s="20">
        <f>(I1303+M1303)/2</f>
        <v/>
      </c>
      <c r="L1303" s="27">
        <f>(J1303+N1303)/2</f>
        <v/>
      </c>
      <c r="M1303" s="25" t="n">
        <v>1.1964</v>
      </c>
      <c r="N1303" s="9">
        <f>M1303*$E$3</f>
        <v/>
      </c>
    </row>
    <row r="1304" ht="13" customHeight="1">
      <c r="A1304" s="30" t="inlineStr">
        <is>
          <t>0016641</t>
        </is>
      </c>
      <c r="B1304" s="79" t="inlineStr">
        <is>
          <t>Крепление внутреннего  ящика h 88 DTC Magic Pro, белый (HT11012, E29)</t>
        </is>
      </c>
      <c r="C1304" s="79" t="inlineStr">
        <is>
          <t>HT11012, E29</t>
        </is>
      </c>
      <c r="D1304" s="125" t="inlineStr">
        <is>
          <t>в наличии</t>
        </is>
      </c>
      <c r="E1304" s="97" t="inlineStr">
        <is>
          <t>компл</t>
        </is>
      </c>
      <c r="F1304" s="19" t="n">
        <v>60</v>
      </c>
      <c r="G1304" s="65">
        <f>I1304*1.2</f>
        <v/>
      </c>
      <c r="H1304" s="24">
        <f>J1304*1.2</f>
        <v/>
      </c>
      <c r="I1304" s="25" t="n">
        <v>1.5592</v>
      </c>
      <c r="J1304" s="24">
        <f>I1304*$E$3</f>
        <v/>
      </c>
      <c r="K1304" s="20">
        <f>(I1304+M1304)/2</f>
        <v/>
      </c>
      <c r="L1304" s="27">
        <f>(J1304+N1304)/2</f>
        <v/>
      </c>
      <c r="M1304" s="25" t="n">
        <v>1.2994</v>
      </c>
      <c r="N1304" s="9">
        <f>M1304*$E$3</f>
        <v/>
      </c>
    </row>
    <row r="1305" ht="13" customHeight="1">
      <c r="A1305" s="30" t="inlineStr">
        <is>
          <t>0016640</t>
        </is>
      </c>
      <c r="B1305" s="79" t="inlineStr">
        <is>
          <t>Крепление внутреннего ящика h 88 DTC Magic Pro графит (HT11012,E36)</t>
        </is>
      </c>
      <c r="C1305" s="79" t="inlineStr">
        <is>
          <t>HT11012, E36</t>
        </is>
      </c>
      <c r="D1305" s="125" t="inlineStr">
        <is>
          <t>в наличии</t>
        </is>
      </c>
      <c r="E1305" s="97" t="inlineStr">
        <is>
          <t>компл</t>
        </is>
      </c>
      <c r="F1305" s="19" t="n">
        <v>60</v>
      </c>
      <c r="G1305" s="65">
        <f>I1305*1.2</f>
        <v/>
      </c>
      <c r="H1305" s="24">
        <f>J1305*1.2</f>
        <v/>
      </c>
      <c r="I1305" s="25" t="n">
        <v>1.5592</v>
      </c>
      <c r="J1305" s="24">
        <f>I1305*$E$3</f>
        <v/>
      </c>
      <c r="K1305" s="20">
        <f>(I1305+M1305)/2</f>
        <v/>
      </c>
      <c r="L1305" s="27">
        <f>(J1305+N1305)/2</f>
        <v/>
      </c>
      <c r="M1305" s="25" t="n">
        <v>1.2994</v>
      </c>
      <c r="N1305" s="9">
        <f>M1305*$E$3</f>
        <v/>
      </c>
    </row>
    <row r="1306" ht="13" customHeight="1">
      <c r="A1306" s="30" t="inlineStr">
        <is>
          <t>0018724</t>
        </is>
      </c>
      <c r="B1306" s="79" t="inlineStr">
        <is>
          <t>Крепление внутреннего ящика h 88 под стекло DTC Magic Pro белый (HT11013, E29)</t>
        </is>
      </c>
      <c r="C1306" s="79" t="inlineStr">
        <is>
          <t>HT11013, E29</t>
        </is>
      </c>
      <c r="D1306" s="125" t="inlineStr">
        <is>
          <t>в наличии</t>
        </is>
      </c>
      <c r="E1306" s="97" t="inlineStr">
        <is>
          <t>компл</t>
        </is>
      </c>
      <c r="F1306" s="19" t="n">
        <v>60</v>
      </c>
      <c r="G1306" s="65">
        <f>I1306*1.2</f>
        <v/>
      </c>
      <c r="H1306" s="24">
        <f>J1306*1.2</f>
        <v/>
      </c>
      <c r="I1306" s="25" t="n">
        <v>3.6171</v>
      </c>
      <c r="J1306" s="24">
        <f>I1306*$E$3</f>
        <v/>
      </c>
      <c r="K1306" s="20">
        <f>(I1306+M1306)/2</f>
        <v/>
      </c>
      <c r="L1306" s="27">
        <f>(J1306+N1306)/2</f>
        <v/>
      </c>
      <c r="M1306" s="25" t="n">
        <v>3.0143</v>
      </c>
      <c r="N1306" s="9">
        <f>M1306*$E$3</f>
        <v/>
      </c>
    </row>
    <row r="1307" ht="13" customHeight="1">
      <c r="A1307" s="30" t="inlineStr">
        <is>
          <t>0018725</t>
        </is>
      </c>
      <c r="B1307" s="79" t="inlineStr">
        <is>
          <t>Крепление внутреннего ящика h 88 под стекло DTC Magic Pro графит (HT11013,E36)</t>
        </is>
      </c>
      <c r="C1307" s="79" t="inlineStr">
        <is>
          <t>HT11013, E36</t>
        </is>
      </c>
      <c r="D1307" s="125" t="inlineStr">
        <is>
          <t>в наличии</t>
        </is>
      </c>
      <c r="E1307" s="97" t="inlineStr">
        <is>
          <t>компл</t>
        </is>
      </c>
      <c r="F1307" s="19" t="n">
        <v>60</v>
      </c>
      <c r="G1307" s="65">
        <f>I1307*1.2</f>
        <v/>
      </c>
      <c r="H1307" s="24">
        <f>J1307*1.2</f>
        <v/>
      </c>
      <c r="I1307" s="25" t="n">
        <v>3.6171</v>
      </c>
      <c r="J1307" s="24">
        <f>I1307*$E$3</f>
        <v/>
      </c>
      <c r="K1307" s="20">
        <f>(I1307+M1307)/2</f>
        <v/>
      </c>
      <c r="L1307" s="27">
        <f>(J1307+N1307)/2</f>
        <v/>
      </c>
      <c r="M1307" s="25" t="n">
        <v>3.0143</v>
      </c>
      <c r="N1307" s="9">
        <f>M1307*$E$3</f>
        <v/>
      </c>
    </row>
    <row r="1308" ht="13" customHeight="1">
      <c r="A1308" s="30" t="inlineStr">
        <is>
          <t>0016645</t>
        </is>
      </c>
      <c r="B1308" s="79" t="inlineStr">
        <is>
          <t>Крепление внутреннего  ящика h174 DTC Magic Pro, белый (HT13014, E29)</t>
        </is>
      </c>
      <c r="C1308" s="79" t="inlineStr">
        <is>
          <t>HT13014, E29</t>
        </is>
      </c>
      <c r="D1308" s="125" t="inlineStr">
        <is>
          <t>в наличии</t>
        </is>
      </c>
      <c r="E1308" s="97" t="inlineStr">
        <is>
          <t>компл</t>
        </is>
      </c>
      <c r="F1308" s="19" t="n">
        <v>20</v>
      </c>
      <c r="G1308" s="65">
        <f>I1308*1.2</f>
        <v/>
      </c>
      <c r="H1308" s="24">
        <f>J1308*1.2</f>
        <v/>
      </c>
      <c r="I1308" s="25" t="n">
        <v>2.2207</v>
      </c>
      <c r="J1308" s="24">
        <f>I1308*$E$3</f>
        <v/>
      </c>
      <c r="K1308" s="20">
        <f>(I1308+M1308)/2</f>
        <v/>
      </c>
      <c r="L1308" s="27">
        <f>(J1308+N1308)/2</f>
        <v/>
      </c>
      <c r="M1308" s="25" t="n">
        <v>1.8506</v>
      </c>
      <c r="N1308" s="9">
        <f>M1308*$E$3</f>
        <v/>
      </c>
    </row>
    <row r="1309" ht="13" customHeight="1">
      <c r="A1309" s="30" t="inlineStr">
        <is>
          <t>0016644</t>
        </is>
      </c>
      <c r="B1309" s="79" t="inlineStr">
        <is>
          <t>Крепление внутреннего ящика h174 DTC Magic Pro графит (HT13014,E36)</t>
        </is>
      </c>
      <c r="C1309" s="79" t="inlineStr">
        <is>
          <t>HT13014, E36</t>
        </is>
      </c>
      <c r="D1309" s="126" t="inlineStr">
        <is>
          <t>в пути</t>
        </is>
      </c>
      <c r="E1309" s="97" t="inlineStr">
        <is>
          <t>компл</t>
        </is>
      </c>
      <c r="F1309" s="19" t="n">
        <v>20</v>
      </c>
      <c r="G1309" s="65">
        <f>I1309*1.2</f>
        <v/>
      </c>
      <c r="H1309" s="24">
        <f>J1309*1.2</f>
        <v/>
      </c>
      <c r="I1309" s="25" t="n">
        <v>2.2207</v>
      </c>
      <c r="J1309" s="24">
        <f>I1309*$E$3</f>
        <v/>
      </c>
      <c r="K1309" s="20">
        <f>(I1309+M1309)/2</f>
        <v/>
      </c>
      <c r="L1309" s="27">
        <f>(J1309+N1309)/2</f>
        <v/>
      </c>
      <c r="M1309" s="25" t="n">
        <v>1.8506</v>
      </c>
      <c r="N1309" s="9">
        <f>M1309*$E$3</f>
        <v/>
      </c>
    </row>
    <row r="1310" ht="13" customHeight="1">
      <c r="A1310" s="30" t="inlineStr">
        <is>
          <t>0018727</t>
        </is>
      </c>
      <c r="B1310" s="79" t="inlineStr">
        <is>
          <t>Крепление внутреннего  ящика h174 под стекло DTC Magic Pro графит (HT13013, E36)</t>
        </is>
      </c>
      <c r="C1310" s="79" t="inlineStr">
        <is>
          <t>HT13013, E36</t>
        </is>
      </c>
      <c r="D1310" s="125" t="inlineStr">
        <is>
          <t>в наличии</t>
        </is>
      </c>
      <c r="E1310" s="97" t="inlineStr">
        <is>
          <t>компл</t>
        </is>
      </c>
      <c r="F1310" s="19" t="n">
        <v>60</v>
      </c>
      <c r="G1310" s="65">
        <f>I1310*1.2</f>
        <v/>
      </c>
      <c r="H1310" s="24">
        <f>J1310*1.2</f>
        <v/>
      </c>
      <c r="I1310" s="25" t="n">
        <v>5.2712</v>
      </c>
      <c r="J1310" s="24">
        <f>I1310*$E$3</f>
        <v/>
      </c>
      <c r="K1310" s="20">
        <f>(I1310+M1310)/2</f>
        <v/>
      </c>
      <c r="L1310" s="27">
        <f>(J1310+N1310)/2</f>
        <v/>
      </c>
      <c r="M1310" s="25" t="n">
        <v>4.3927</v>
      </c>
      <c r="N1310" s="9">
        <f>M1310*$E$3</f>
        <v/>
      </c>
    </row>
    <row r="1311" ht="13" customHeight="1">
      <c r="A1311" s="30" t="inlineStr">
        <is>
          <t>0018726</t>
        </is>
      </c>
      <c r="B1311" s="79" t="inlineStr">
        <is>
          <t>Крепление внутреннего  ящика h174 под стекло DTC Magic Pro  белый (HT13013, E29)</t>
        </is>
      </c>
      <c r="C1311" s="79" t="inlineStr">
        <is>
          <t>HT13013, E29</t>
        </is>
      </c>
      <c r="D1311" s="125" t="inlineStr">
        <is>
          <t>в наличии</t>
        </is>
      </c>
      <c r="E1311" s="97" t="inlineStr">
        <is>
          <t>компл</t>
        </is>
      </c>
      <c r="F1311" s="19" t="n">
        <v>60</v>
      </c>
      <c r="G1311" s="65">
        <f>I1311*1.2</f>
        <v/>
      </c>
      <c r="H1311" s="24">
        <f>J1311*1.2</f>
        <v/>
      </c>
      <c r="I1311" s="25" t="n">
        <v>5.2712</v>
      </c>
      <c r="J1311" s="24">
        <f>I1311*$E$3</f>
        <v/>
      </c>
      <c r="K1311" s="20">
        <f>(I1311+M1311)/2</f>
        <v/>
      </c>
      <c r="L1311" s="27">
        <f>(J1311+N1311)/2</f>
        <v/>
      </c>
      <c r="M1311" s="25" t="n">
        <v>4.3927</v>
      </c>
      <c r="N1311" s="9">
        <f>M1311*$E$3</f>
        <v/>
      </c>
    </row>
    <row r="1312" ht="13" customHeight="1">
      <c r="A1312" s="30" t="inlineStr">
        <is>
          <t>0017450</t>
        </is>
      </c>
      <c r="B1312" s="79" t="inlineStr">
        <is>
          <t>Крепление для рейлинга на боковину DTC MagicPro/HD белый (HT10072,E29)</t>
        </is>
      </c>
      <c r="C1312" s="79" t="inlineStr">
        <is>
          <t>HT10072, E29</t>
        </is>
      </c>
      <c r="D1312" s="97" t="inlineStr">
        <is>
          <t>-</t>
        </is>
      </c>
      <c r="E1312" s="97" t="inlineStr">
        <is>
          <t>компл</t>
        </is>
      </c>
      <c r="F1312" s="19" t="n">
        <v>120</v>
      </c>
      <c r="G1312" s="65">
        <f>I1312*1.2</f>
        <v/>
      </c>
      <c r="H1312" s="24">
        <f>J1312*1.2</f>
        <v/>
      </c>
      <c r="I1312" s="25" t="n">
        <v>0.2656</v>
      </c>
      <c r="J1312" s="24">
        <f>I1312*$E$3</f>
        <v/>
      </c>
      <c r="K1312" s="20">
        <f>(I1312+M1312)/2</f>
        <v/>
      </c>
      <c r="L1312" s="27">
        <f>(J1312+N1312)/2</f>
        <v/>
      </c>
      <c r="M1312" s="25" t="n">
        <v>0.2213</v>
      </c>
      <c r="N1312" s="9">
        <f>M1312*$E$3</f>
        <v/>
      </c>
    </row>
    <row r="1313" ht="13" customHeight="1">
      <c r="A1313" s="30" t="inlineStr">
        <is>
          <t>0017451</t>
        </is>
      </c>
      <c r="B1313" s="79" t="inlineStr">
        <is>
          <t>Крепление для рейлинга на боковину DTC MagicPro/HD графит (HT10072,E36)</t>
        </is>
      </c>
      <c r="C1313" s="79" t="inlineStr">
        <is>
          <t>HT10072, E36</t>
        </is>
      </c>
      <c r="D1313" s="125" t="inlineStr">
        <is>
          <t>в наличии</t>
        </is>
      </c>
      <c r="E1313" s="97" t="inlineStr">
        <is>
          <t>компл</t>
        </is>
      </c>
      <c r="F1313" s="19" t="n">
        <v>120</v>
      </c>
      <c r="G1313" s="65">
        <f>I1313*1.2</f>
        <v/>
      </c>
      <c r="H1313" s="24">
        <f>J1313*1.2</f>
        <v/>
      </c>
      <c r="I1313" s="25" t="n">
        <v>0.2656</v>
      </c>
      <c r="J1313" s="24">
        <f>I1313*$E$3</f>
        <v/>
      </c>
      <c r="K1313" s="20">
        <f>(I1313+M1313)/2</f>
        <v/>
      </c>
      <c r="L1313" s="27">
        <f>(J1313+N1313)/2</f>
        <v/>
      </c>
      <c r="M1313" s="25" t="n">
        <v>0.2213</v>
      </c>
      <c r="N1313" s="9">
        <f>M1313*$E$3</f>
        <v/>
      </c>
    </row>
    <row r="1314" ht="13" customHeight="1">
      <c r="A1314" s="30" t="inlineStr">
        <is>
          <t>0015522</t>
        </is>
      </c>
      <c r="B1314" s="79" t="inlineStr">
        <is>
          <t>Крепление задней стенки для h 62,5 DTC Magic Pro белый (HT10031,Е29)</t>
        </is>
      </c>
      <c r="C1314" s="79" t="inlineStr">
        <is>
          <t>HT10031, Е29</t>
        </is>
      </c>
      <c r="D1314" s="125" t="inlineStr">
        <is>
          <t>в наличии</t>
        </is>
      </c>
      <c r="E1314" s="97" t="inlineStr">
        <is>
          <t>компл</t>
        </is>
      </c>
      <c r="F1314" s="19" t="n">
        <v>60</v>
      </c>
      <c r="G1314" s="65">
        <f>I1314*1.2</f>
        <v/>
      </c>
      <c r="H1314" s="24">
        <f>J1314*1.2</f>
        <v/>
      </c>
      <c r="I1314" s="25" t="n">
        <v>0.9131</v>
      </c>
      <c r="J1314" s="24">
        <f>I1314*$E$3</f>
        <v/>
      </c>
      <c r="K1314" s="20">
        <f>(I1314+M1314)/2</f>
        <v/>
      </c>
      <c r="L1314" s="27">
        <f>(J1314+N1314)/2</f>
        <v/>
      </c>
      <c r="M1314" s="25" t="n">
        <v>0.7609</v>
      </c>
      <c r="N1314" s="9">
        <f>M1314*$E$3</f>
        <v/>
      </c>
    </row>
    <row r="1315" ht="13" customHeight="1">
      <c r="A1315" s="30" t="inlineStr">
        <is>
          <t>0016635</t>
        </is>
      </c>
      <c r="B1315" s="79" t="inlineStr">
        <is>
          <t>Крепление задней стенки для h 62,5 DTC Magic Pro графит (HT10031,Е36)</t>
        </is>
      </c>
      <c r="C1315" s="79" t="inlineStr">
        <is>
          <t>HT10031</t>
        </is>
      </c>
      <c r="D1315" s="125" t="inlineStr">
        <is>
          <t>в наличии</t>
        </is>
      </c>
      <c r="E1315" s="97" t="inlineStr">
        <is>
          <t>компл</t>
        </is>
      </c>
      <c r="F1315" s="19" t="n">
        <v>60</v>
      </c>
      <c r="G1315" s="65">
        <f>I1315*1.2</f>
        <v/>
      </c>
      <c r="H1315" s="24">
        <f>J1315*1.2</f>
        <v/>
      </c>
      <c r="I1315" s="25" t="n">
        <v>0.9131</v>
      </c>
      <c r="J1315" s="24">
        <f>I1315*$E$3</f>
        <v/>
      </c>
      <c r="K1315" s="20">
        <f>(I1315+M1315)/2</f>
        <v/>
      </c>
      <c r="L1315" s="27">
        <f>(J1315+N1315)/2</f>
        <v/>
      </c>
      <c r="M1315" s="25" t="n">
        <v>0.7609</v>
      </c>
      <c r="N1315" s="9">
        <f>M1315*$E$3</f>
        <v/>
      </c>
    </row>
    <row r="1316" ht="13" customHeight="1">
      <c r="A1316" s="30" t="inlineStr">
        <is>
          <t>0015524</t>
        </is>
      </c>
      <c r="B1316" s="79" t="inlineStr">
        <is>
          <t>Крепление задней стенки для h 88 DTC Magic Pro белый (HT11031,Е29)</t>
        </is>
      </c>
      <c r="C1316" s="79" t="inlineStr">
        <is>
          <t>HT11031, E29</t>
        </is>
      </c>
      <c r="D1316" s="125" t="inlineStr">
        <is>
          <t>в наличии</t>
        </is>
      </c>
      <c r="E1316" s="97" t="inlineStr">
        <is>
          <t>компл</t>
        </is>
      </c>
      <c r="F1316" s="19" t="n">
        <v>60</v>
      </c>
      <c r="G1316" s="65">
        <f>I1316*1.2</f>
        <v/>
      </c>
      <c r="H1316" s="24">
        <f>J1316*1.2</f>
        <v/>
      </c>
      <c r="I1316" s="25" t="n">
        <v>0.8656</v>
      </c>
      <c r="J1316" s="24">
        <f>I1316*$E$3</f>
        <v/>
      </c>
      <c r="K1316" s="20">
        <f>(I1316+M1316)/2</f>
        <v/>
      </c>
      <c r="L1316" s="27">
        <f>(J1316+N1316)/2</f>
        <v/>
      </c>
      <c r="M1316" s="25" t="n">
        <v>0.7213000000000001</v>
      </c>
      <c r="N1316" s="9">
        <f>M1316*$E$3</f>
        <v/>
      </c>
    </row>
    <row r="1317" ht="13" customHeight="1">
      <c r="A1317" s="30" t="inlineStr">
        <is>
          <t>0016636</t>
        </is>
      </c>
      <c r="B1317" s="79" t="inlineStr">
        <is>
          <t>Крепление задней стенки для h 88 DTC Magic Pro графит (HT11031,Е36)</t>
        </is>
      </c>
      <c r="C1317" s="79" t="inlineStr">
        <is>
          <t>HT11031, Е36</t>
        </is>
      </c>
      <c r="D1317" s="125" t="inlineStr">
        <is>
          <t>в наличии</t>
        </is>
      </c>
      <c r="E1317" s="97" t="inlineStr">
        <is>
          <t>компл</t>
        </is>
      </c>
      <c r="F1317" s="19" t="n">
        <v>60</v>
      </c>
      <c r="G1317" s="65">
        <f>I1317*1.2</f>
        <v/>
      </c>
      <c r="H1317" s="24">
        <f>J1317*1.2</f>
        <v/>
      </c>
      <c r="I1317" s="25" t="n">
        <v>0.8656</v>
      </c>
      <c r="J1317" s="24">
        <f>I1317*$E$3</f>
        <v/>
      </c>
      <c r="K1317" s="20">
        <f>(I1317+M1317)/2</f>
        <v/>
      </c>
      <c r="L1317" s="27">
        <f>(J1317+N1317)/2</f>
        <v/>
      </c>
      <c r="M1317" s="25" t="n">
        <v>0.7213000000000001</v>
      </c>
      <c r="N1317" s="9">
        <f>M1317*$E$3</f>
        <v/>
      </c>
    </row>
    <row r="1318" ht="13" customHeight="1">
      <c r="A1318" s="30" t="inlineStr">
        <is>
          <t>0015530</t>
        </is>
      </c>
      <c r="B1318" s="79" t="inlineStr">
        <is>
          <t>Крепление задней стенки для h174 DTC Magic Pro белый (HT13031,Е29)</t>
        </is>
      </c>
      <c r="C1318" s="79" t="inlineStr">
        <is>
          <t>HT13031, E29</t>
        </is>
      </c>
      <c r="D1318" s="125" t="inlineStr">
        <is>
          <t>в наличии</t>
        </is>
      </c>
      <c r="E1318" s="97" t="inlineStr">
        <is>
          <t>компл</t>
        </is>
      </c>
      <c r="F1318" s="19" t="n">
        <v>40</v>
      </c>
      <c r="G1318" s="65">
        <f>I1318*1.2</f>
        <v/>
      </c>
      <c r="H1318" s="24">
        <f>J1318*1.2</f>
        <v/>
      </c>
      <c r="I1318" s="25" t="n">
        <v>1.6659</v>
      </c>
      <c r="J1318" s="24">
        <f>I1318*$E$3</f>
        <v/>
      </c>
      <c r="K1318" s="20">
        <f>(I1318+M1318)/2</f>
        <v/>
      </c>
      <c r="L1318" s="27">
        <f>(J1318+N1318)/2</f>
        <v/>
      </c>
      <c r="M1318" s="25" t="n">
        <v>1.3883</v>
      </c>
      <c r="N1318" s="9">
        <f>M1318*$E$3</f>
        <v/>
      </c>
    </row>
    <row r="1319" ht="13" customHeight="1">
      <c r="A1319" s="30" t="inlineStr">
        <is>
          <t>0016638</t>
        </is>
      </c>
      <c r="B1319" s="79" t="inlineStr">
        <is>
          <t>Крепление задней стенки для h174DTC Magic Pro графит (HT13031,Е36)</t>
        </is>
      </c>
      <c r="C1319" s="79" t="inlineStr">
        <is>
          <t>HT13031, Е36</t>
        </is>
      </c>
      <c r="D1319" s="125" t="inlineStr">
        <is>
          <t>в наличии</t>
        </is>
      </c>
      <c r="E1319" s="97" t="inlineStr">
        <is>
          <t>компл</t>
        </is>
      </c>
      <c r="F1319" s="19" t="n">
        <v>40</v>
      </c>
      <c r="G1319" s="65">
        <f>I1319*1.2</f>
        <v/>
      </c>
      <c r="H1319" s="24">
        <f>J1319*1.2</f>
        <v/>
      </c>
      <c r="I1319" s="25" t="n">
        <v>1.6659</v>
      </c>
      <c r="J1319" s="24">
        <f>I1319*$E$3</f>
        <v/>
      </c>
      <c r="K1319" s="20">
        <f>(I1319+M1319)/2</f>
        <v/>
      </c>
      <c r="L1319" s="27">
        <f>(J1319+N1319)/2</f>
        <v/>
      </c>
      <c r="M1319" s="25" t="n">
        <v>1.3883</v>
      </c>
      <c r="N1319" s="9">
        <f>M1319*$E$3</f>
        <v/>
      </c>
    </row>
    <row r="1320" ht="13" customHeight="1">
      <c r="A1320" s="30" t="inlineStr">
        <is>
          <t>0015533</t>
        </is>
      </c>
      <c r="B1320" s="79" t="inlineStr">
        <is>
          <t>Крепление задней стенки для h238 DTC Magic Pro белый (HT14031,Е29)</t>
        </is>
      </c>
      <c r="C1320" s="79" t="inlineStr">
        <is>
          <t>HT14031, E29</t>
        </is>
      </c>
      <c r="D1320" s="125" t="inlineStr">
        <is>
          <t>в наличии</t>
        </is>
      </c>
      <c r="E1320" s="97" t="inlineStr">
        <is>
          <t>компл</t>
        </is>
      </c>
      <c r="F1320" s="19" t="n">
        <v>40</v>
      </c>
      <c r="G1320" s="65">
        <f>I1320*1.2</f>
        <v/>
      </c>
      <c r="H1320" s="24">
        <f>J1320*1.2</f>
        <v/>
      </c>
      <c r="I1320" s="25" t="n">
        <v>1.7979</v>
      </c>
      <c r="J1320" s="24">
        <f>I1320*$E$3</f>
        <v/>
      </c>
      <c r="K1320" s="20">
        <f>(I1320+M1320)/2</f>
        <v/>
      </c>
      <c r="L1320" s="27">
        <f>(J1320+N1320)/2</f>
        <v/>
      </c>
      <c r="M1320" s="25" t="n">
        <v>1.4983</v>
      </c>
      <c r="N1320" s="9">
        <f>M1320*$E$3</f>
        <v/>
      </c>
    </row>
    <row r="1321" ht="13" customHeight="1">
      <c r="A1321" s="30" t="inlineStr">
        <is>
          <t>0016639</t>
        </is>
      </c>
      <c r="B1321" s="79" t="inlineStr">
        <is>
          <t>Крепление задней стенки для h238 DTC Magic Pro графит (HT14031,Е36)</t>
        </is>
      </c>
      <c r="C1321" s="79" t="inlineStr">
        <is>
          <t>HT14031,Е36</t>
        </is>
      </c>
      <c r="D1321" s="125" t="inlineStr">
        <is>
          <t>в наличии</t>
        </is>
      </c>
      <c r="E1321" s="97" t="inlineStr">
        <is>
          <t>компл</t>
        </is>
      </c>
      <c r="F1321" s="19" t="n">
        <v>40</v>
      </c>
      <c r="G1321" s="65">
        <f>I1321*1.2</f>
        <v/>
      </c>
      <c r="H1321" s="24">
        <f>J1321*1.2</f>
        <v/>
      </c>
      <c r="I1321" s="25" t="n">
        <v>1.7979</v>
      </c>
      <c r="J1321" s="24">
        <f>I1321*$E$3</f>
        <v/>
      </c>
      <c r="K1321" s="20">
        <f>(I1321+M1321)/2</f>
        <v/>
      </c>
      <c r="L1321" s="27">
        <f>(J1321+N1321)/2</f>
        <v/>
      </c>
      <c r="M1321" s="25" t="n">
        <v>1.4983</v>
      </c>
      <c r="N1321" s="9">
        <f>M1321*$E$3</f>
        <v/>
      </c>
    </row>
    <row r="1322" ht="13" customHeight="1">
      <c r="A1322" s="30" t="inlineStr">
        <is>
          <t>0015538</t>
        </is>
      </c>
      <c r="B1322" s="79" t="inlineStr">
        <is>
          <t>Крепление фасада h  62,5 DTC Magic Pro под саморез (HT10011)</t>
        </is>
      </c>
      <c r="C1322" s="79" t="inlineStr">
        <is>
          <t>HT10011</t>
        </is>
      </c>
      <c r="D1322" s="125" t="inlineStr">
        <is>
          <t>в наличии</t>
        </is>
      </c>
      <c r="E1322" s="97" t="inlineStr">
        <is>
          <t>компл</t>
        </is>
      </c>
      <c r="F1322" s="19" t="n">
        <v>120</v>
      </c>
      <c r="G1322" s="65">
        <f>I1322*1.2</f>
        <v/>
      </c>
      <c r="H1322" s="24">
        <f>J1322*1.2</f>
        <v/>
      </c>
      <c r="I1322" s="25" t="n">
        <v>0.8303</v>
      </c>
      <c r="J1322" s="24">
        <f>I1322*$E$3</f>
        <v/>
      </c>
      <c r="K1322" s="20">
        <f>(I1322+M1322)/2</f>
        <v/>
      </c>
      <c r="L1322" s="27">
        <f>(J1322+N1322)/2</f>
        <v/>
      </c>
      <c r="M1322" s="25" t="n">
        <v>0.6919</v>
      </c>
      <c r="N1322" s="9">
        <f>M1322*$E$3</f>
        <v/>
      </c>
    </row>
    <row r="1323" ht="13" customHeight="1">
      <c r="A1323" s="30" t="inlineStr">
        <is>
          <t>0020021</t>
        </is>
      </c>
      <c r="B1323" s="79" t="inlineStr">
        <is>
          <t>Крепление фасада h 62,5 DTC Magic Pro под запрессовку (HT10016)</t>
        </is>
      </c>
      <c r="C1323" s="79" t="inlineStr">
        <is>
          <t>HT10016</t>
        </is>
      </c>
      <c r="D1323" s="125" t="inlineStr">
        <is>
          <t>в наличии</t>
        </is>
      </c>
      <c r="E1323" s="97" t="inlineStr">
        <is>
          <t>компл</t>
        </is>
      </c>
      <c r="F1323" s="19" t="n">
        <v>120</v>
      </c>
      <c r="G1323" s="65">
        <f>I1323*1.2</f>
        <v/>
      </c>
      <c r="H1323" s="24">
        <f>J1323*1.2</f>
        <v/>
      </c>
      <c r="I1323" s="25" t="n">
        <v>1.0976</v>
      </c>
      <c r="J1323" s="24">
        <f>I1323*$E$3</f>
        <v/>
      </c>
      <c r="K1323" s="20">
        <f>(I1323+M1323)/2</f>
        <v/>
      </c>
      <c r="L1323" s="27">
        <f>(J1323+N1323)/2</f>
        <v/>
      </c>
      <c r="M1323" s="25" t="n">
        <v>0.9147</v>
      </c>
      <c r="N1323" s="9">
        <f>M1323*$E$3</f>
        <v/>
      </c>
    </row>
    <row r="1324" ht="13" customHeight="1">
      <c r="A1324" s="30" t="inlineStr">
        <is>
          <t>0015535</t>
        </is>
      </c>
      <c r="B1324" s="79" t="inlineStr">
        <is>
          <t>Крепление фасада h  88 DTC Magic Pro/HD под саморез (TB01011)</t>
        </is>
      </c>
      <c r="C1324" s="79" t="inlineStr">
        <is>
          <t>TB01011</t>
        </is>
      </c>
      <c r="D1324" s="125" t="inlineStr">
        <is>
          <t>в наличии</t>
        </is>
      </c>
      <c r="E1324" s="97" t="inlineStr">
        <is>
          <t>компл</t>
        </is>
      </c>
      <c r="F1324" s="19" t="n">
        <v>120</v>
      </c>
      <c r="G1324" s="65">
        <f>I1324*1.2</f>
        <v/>
      </c>
      <c r="H1324" s="24">
        <f>J1324*1.2</f>
        <v/>
      </c>
      <c r="I1324" s="25" t="n">
        <v>0.7693</v>
      </c>
      <c r="J1324" s="24">
        <f>I1324*$E$3</f>
        <v/>
      </c>
      <c r="K1324" s="20">
        <f>(I1324+M1324)/2</f>
        <v/>
      </c>
      <c r="L1324" s="27">
        <f>(J1324+N1324)/2</f>
        <v/>
      </c>
      <c r="M1324" s="25" t="n">
        <v>0.6411</v>
      </c>
      <c r="N1324" s="9">
        <f>M1324*$E$3</f>
        <v/>
      </c>
    </row>
    <row r="1325" ht="13" customHeight="1">
      <c r="A1325" s="30" t="inlineStr">
        <is>
          <t>0020022</t>
        </is>
      </c>
      <c r="B1325" s="79" t="inlineStr">
        <is>
          <t>Крепление фасада h  88 DTC Magic Pro/HD под запрессовку (TB01016)</t>
        </is>
      </c>
      <c r="C1325" s="79" t="inlineStr">
        <is>
          <t>TB01016</t>
        </is>
      </c>
      <c r="D1325" s="125" t="inlineStr">
        <is>
          <t>в наличии</t>
        </is>
      </c>
      <c r="E1325" s="97" t="inlineStr">
        <is>
          <t>компл</t>
        </is>
      </c>
      <c r="F1325" s="19" t="n">
        <v>120</v>
      </c>
      <c r="G1325" s="65">
        <f>I1325*1.2</f>
        <v/>
      </c>
      <c r="H1325" s="24">
        <f>J1325*1.2</f>
        <v/>
      </c>
      <c r="I1325" s="25" t="n">
        <v>1.1848</v>
      </c>
      <c r="J1325" s="24">
        <f>I1325*$E$3</f>
        <v/>
      </c>
      <c r="K1325" s="20">
        <f>(I1325+M1325)/2</f>
        <v/>
      </c>
      <c r="L1325" s="27">
        <f>(J1325+N1325)/2</f>
        <v/>
      </c>
      <c r="M1325" s="25" t="n">
        <v>0.9874000000000001</v>
      </c>
      <c r="N1325" s="9">
        <f>M1325*$E$3</f>
        <v/>
      </c>
    </row>
    <row r="1326" ht="13" customHeight="1">
      <c r="A1326" s="30" t="inlineStr">
        <is>
          <t>0015537</t>
        </is>
      </c>
      <c r="B1326" s="79" t="inlineStr">
        <is>
          <t>Крепление фасада h 174/238 DTC Magic Pro/HD под саморез  (TB03011)</t>
        </is>
      </c>
      <c r="C1326" s="79" t="inlineStr">
        <is>
          <t>TB03011</t>
        </is>
      </c>
      <c r="D1326" s="125" t="inlineStr">
        <is>
          <t>в наличии</t>
        </is>
      </c>
      <c r="E1326" s="97" t="inlineStr">
        <is>
          <t>компл</t>
        </is>
      </c>
      <c r="F1326" s="19" t="n">
        <v>60</v>
      </c>
      <c r="G1326" s="65">
        <f>I1326*1.2</f>
        <v/>
      </c>
      <c r="H1326" s="24">
        <f>J1326*1.2</f>
        <v/>
      </c>
      <c r="I1326" s="25" t="n">
        <v>2.0309</v>
      </c>
      <c r="J1326" s="24">
        <f>I1326*$E$3</f>
        <v/>
      </c>
      <c r="K1326" s="20">
        <f>(I1326+M1326)/2</f>
        <v/>
      </c>
      <c r="L1326" s="27">
        <f>(J1326+N1326)/2</f>
        <v/>
      </c>
      <c r="M1326" s="25" t="n">
        <v>1.6924</v>
      </c>
      <c r="N1326" s="9">
        <f>M1326*$E$3</f>
        <v/>
      </c>
    </row>
    <row r="1327" ht="13" customHeight="1">
      <c r="A1327" s="30" t="inlineStr">
        <is>
          <t>0020024</t>
        </is>
      </c>
      <c r="B1327" s="79" t="inlineStr">
        <is>
          <t>Крепление фасада h174/238 DTC Magic Pro/HD под запрессовку (TB03016)</t>
        </is>
      </c>
      <c r="C1327" s="79" t="inlineStr">
        <is>
          <t>TB03016</t>
        </is>
      </c>
      <c r="D1327" s="125" t="inlineStr">
        <is>
          <t>в наличии</t>
        </is>
      </c>
      <c r="E1327" s="97" t="inlineStr">
        <is>
          <t>компл</t>
        </is>
      </c>
      <c r="F1327" s="19" t="n">
        <v>120</v>
      </c>
      <c r="G1327" s="65">
        <f>I1327*1.2</f>
        <v/>
      </c>
      <c r="H1327" s="24">
        <f>J1327*1.2</f>
        <v/>
      </c>
      <c r="I1327" s="25" t="n">
        <v>2.4605</v>
      </c>
      <c r="J1327" s="24">
        <f>I1327*$E$3</f>
        <v/>
      </c>
      <c r="K1327" s="20">
        <f>(I1327+M1327)/2</f>
        <v/>
      </c>
      <c r="L1327" s="27">
        <f>(J1327+N1327)/2</f>
        <v/>
      </c>
      <c r="M1327" s="25" t="n">
        <v>2.0504</v>
      </c>
      <c r="N1327" s="9">
        <f>M1327*$E$3</f>
        <v/>
      </c>
    </row>
    <row r="1328" ht="13" customHeight="1">
      <c r="A1328" s="30" t="inlineStr">
        <is>
          <t>0017320</t>
        </is>
      </c>
      <c r="B1328" s="79" t="inlineStr">
        <is>
          <t>Крепления (отдельные) для штанги синхронизации Push-Open DTC Magic Pro/TF/DF</t>
        </is>
      </c>
      <c r="C1328" s="79" t="inlineStr">
        <is>
          <t>HT10076</t>
        </is>
      </c>
      <c r="D1328" s="125" t="inlineStr">
        <is>
          <t>в наличии</t>
        </is>
      </c>
      <c r="E1328" s="97" t="inlineStr">
        <is>
          <t>компл</t>
        </is>
      </c>
      <c r="F1328" s="19" t="n">
        <v>120</v>
      </c>
      <c r="G1328" s="65">
        <f>I1328*1.2</f>
        <v/>
      </c>
      <c r="H1328" s="24">
        <f>J1328*1.2</f>
        <v/>
      </c>
      <c r="I1328" s="25" t="n">
        <v>0.4463</v>
      </c>
      <c r="J1328" s="24">
        <f>I1328*$E$3</f>
        <v/>
      </c>
      <c r="K1328" s="20">
        <f>(I1328+M1328)/2</f>
        <v/>
      </c>
      <c r="L1328" s="27">
        <f>(J1328+N1328)/2</f>
        <v/>
      </c>
      <c r="M1328" s="25" t="n">
        <v>0.3719</v>
      </c>
      <c r="N1328" s="9">
        <f>M1328*$E$3</f>
        <v/>
      </c>
    </row>
    <row r="1329" ht="13" customHeight="1">
      <c r="A1329" s="30" t="inlineStr">
        <is>
          <t>0015546</t>
        </is>
      </c>
      <c r="B1329" s="79" t="inlineStr">
        <is>
          <t>Направляющие 300мм 40кг DTC Magic Pro  (HT103004H)</t>
        </is>
      </c>
      <c r="C1329" s="79" t="inlineStr">
        <is>
          <t>HT103004H</t>
        </is>
      </c>
      <c r="D1329" s="125" t="inlineStr">
        <is>
          <t>в наличии</t>
        </is>
      </c>
      <c r="E1329" s="97" t="inlineStr">
        <is>
          <t>компл</t>
        </is>
      </c>
      <c r="F1329" s="19" t="n">
        <v>5</v>
      </c>
      <c r="G1329" s="65">
        <f>I1329*1.2</f>
        <v/>
      </c>
      <c r="H1329" s="24">
        <f>J1329*1.2</f>
        <v/>
      </c>
      <c r="I1329" s="25" t="n">
        <v>11.1368</v>
      </c>
      <c r="J1329" s="24">
        <f>I1329*$E$3</f>
        <v/>
      </c>
      <c r="K1329" s="20">
        <f>(I1329+M1329)/2</f>
        <v/>
      </c>
      <c r="L1329" s="27">
        <f>(J1329+N1329)/2</f>
        <v/>
      </c>
      <c r="M1329" s="25" t="n">
        <v>9.2807</v>
      </c>
      <c r="N1329" s="9">
        <f>M1329*$E$3</f>
        <v/>
      </c>
    </row>
    <row r="1330" ht="13" customHeight="1">
      <c r="A1330" s="30" t="inlineStr">
        <is>
          <t>0015547</t>
        </is>
      </c>
      <c r="B1330" s="79" t="inlineStr">
        <is>
          <t>Направляющие 300мм 40кг DTC Magic Pro Push (HT403004H)</t>
        </is>
      </c>
      <c r="C1330" s="79" t="inlineStr">
        <is>
          <t>HT403004H</t>
        </is>
      </c>
      <c r="D1330" s="125" t="inlineStr">
        <is>
          <t>в наличии</t>
        </is>
      </c>
      <c r="E1330" s="97" t="inlineStr">
        <is>
          <t>компл</t>
        </is>
      </c>
      <c r="F1330" s="19" t="n">
        <v>5</v>
      </c>
      <c r="G1330" s="65">
        <f>I1330*1.2</f>
        <v/>
      </c>
      <c r="H1330" s="24">
        <f>J1330*1.2</f>
        <v/>
      </c>
      <c r="I1330" s="25" t="n">
        <v>10.9514</v>
      </c>
      <c r="J1330" s="24">
        <f>I1330*$E$3</f>
        <v/>
      </c>
      <c r="K1330" s="20">
        <f>(I1330+M1330)/2</f>
        <v/>
      </c>
      <c r="L1330" s="27">
        <f>(J1330+N1330)/2</f>
        <v/>
      </c>
      <c r="M1330" s="25" t="n">
        <v>9.126099999999999</v>
      </c>
      <c r="N1330" s="9">
        <f>M1330*$E$3</f>
        <v/>
      </c>
    </row>
    <row r="1331" ht="13" customHeight="1">
      <c r="A1331" s="30" t="inlineStr">
        <is>
          <t>0015550</t>
        </is>
      </c>
      <c r="B1331" s="79" t="inlineStr">
        <is>
          <t>Направляющие 350мм 40кг DTC Magic Pro  (HT103504H)</t>
        </is>
      </c>
      <c r="C1331" s="79" t="inlineStr">
        <is>
          <t>HT103504H</t>
        </is>
      </c>
      <c r="D1331" s="125" t="inlineStr">
        <is>
          <t>в наличии</t>
        </is>
      </c>
      <c r="E1331" s="97" t="inlineStr">
        <is>
          <t>компл</t>
        </is>
      </c>
      <c r="F1331" s="19" t="n">
        <v>5</v>
      </c>
      <c r="G1331" s="65">
        <f>I1331*1.2</f>
        <v/>
      </c>
      <c r="H1331" s="24">
        <f>J1331*1.2</f>
        <v/>
      </c>
      <c r="I1331" s="25" t="n">
        <v>12.6134</v>
      </c>
      <c r="J1331" s="24">
        <f>I1331*$E$3</f>
        <v/>
      </c>
      <c r="K1331" s="20">
        <f>(I1331+M1331)/2</f>
        <v/>
      </c>
      <c r="L1331" s="27">
        <f>(J1331+N1331)/2</f>
        <v/>
      </c>
      <c r="M1331" s="25" t="n">
        <v>10.5112</v>
      </c>
      <c r="N1331" s="9">
        <f>M1331*$E$3</f>
        <v/>
      </c>
    </row>
    <row r="1332" ht="13" customHeight="1">
      <c r="A1332" s="30" t="inlineStr">
        <is>
          <t>0015551</t>
        </is>
      </c>
      <c r="B1332" s="79" t="inlineStr">
        <is>
          <t>Направляющие 350мм 40кг DTC Magic Pro Push (HT403504H)</t>
        </is>
      </c>
      <c r="C1332" s="79" t="inlineStr">
        <is>
          <t>HT403504H</t>
        </is>
      </c>
      <c r="D1332" s="125" t="inlineStr">
        <is>
          <t>в наличии</t>
        </is>
      </c>
      <c r="E1332" s="97" t="inlineStr">
        <is>
          <t>компл</t>
        </is>
      </c>
      <c r="F1332" s="19" t="n">
        <v>5</v>
      </c>
      <c r="G1332" s="65">
        <f>I1332*1.2</f>
        <v/>
      </c>
      <c r="H1332" s="24">
        <f>J1332*1.2</f>
        <v/>
      </c>
      <c r="I1332" s="25" t="n">
        <v>11.8994</v>
      </c>
      <c r="J1332" s="24">
        <f>I1332*$E$3</f>
        <v/>
      </c>
      <c r="K1332" s="20">
        <f>(I1332+M1332)/2</f>
        <v/>
      </c>
      <c r="L1332" s="27">
        <f>(J1332+N1332)/2</f>
        <v/>
      </c>
      <c r="M1332" s="25" t="n">
        <v>9.9161</v>
      </c>
      <c r="N1332" s="9">
        <f>M1332*$E$3</f>
        <v/>
      </c>
    </row>
    <row r="1333" ht="13" customHeight="1">
      <c r="A1333" s="30" t="inlineStr">
        <is>
          <t>0020100</t>
        </is>
      </c>
      <c r="B1333" s="79" t="inlineStr">
        <is>
          <t>Направляющие 350мм 40кг DTC Magic Pro Soft-close + Push (HT503504H)</t>
        </is>
      </c>
      <c r="C1333" s="79" t="inlineStr">
        <is>
          <t>HT503504H</t>
        </is>
      </c>
      <c r="D1333" s="125" t="inlineStr">
        <is>
          <t>в наличии</t>
        </is>
      </c>
      <c r="E1333" s="97" t="inlineStr">
        <is>
          <t>компл</t>
        </is>
      </c>
      <c r="F1333" s="19" t="n">
        <v>1</v>
      </c>
      <c r="G1333" s="65">
        <f>I1333*1.2</f>
        <v/>
      </c>
      <c r="H1333" s="24">
        <f>J1333*1.2</f>
        <v/>
      </c>
      <c r="I1333" s="25" t="n">
        <v>21.6954</v>
      </c>
      <c r="J1333" s="24">
        <f>I1333*$E$3</f>
        <v/>
      </c>
      <c r="K1333" s="20">
        <f>(I1333+M1333)/2</f>
        <v/>
      </c>
      <c r="L1333" s="27">
        <f>(J1333+N1333)/2</f>
        <v/>
      </c>
      <c r="M1333" s="25" t="n">
        <v>18.0795</v>
      </c>
      <c r="N1333" s="9">
        <f>M1333*$E$3</f>
        <v/>
      </c>
    </row>
    <row r="1334" ht="13" customHeight="1">
      <c r="A1334" s="30" t="inlineStr">
        <is>
          <t>0015554</t>
        </is>
      </c>
      <c r="B1334" s="79" t="inlineStr">
        <is>
          <t>Направляющие 400мм 40кг DTC Magic Pro  (HT104004H)</t>
        </is>
      </c>
      <c r="C1334" s="79" t="inlineStr">
        <is>
          <t>HT104004H</t>
        </is>
      </c>
      <c r="D1334" s="125" t="inlineStr">
        <is>
          <t>в наличии</t>
        </is>
      </c>
      <c r="E1334" s="97" t="inlineStr">
        <is>
          <t>компл</t>
        </is>
      </c>
      <c r="F1334" s="19" t="n">
        <v>5</v>
      </c>
      <c r="G1334" s="65">
        <f>I1334*1.2</f>
        <v/>
      </c>
      <c r="H1334" s="24">
        <f>J1334*1.2</f>
        <v/>
      </c>
      <c r="I1334" s="25" t="n">
        <v>13.206</v>
      </c>
      <c r="J1334" s="24">
        <f>I1334*$E$3</f>
        <v/>
      </c>
      <c r="K1334" s="20">
        <f>(I1334+M1334)/2</f>
        <v/>
      </c>
      <c r="L1334" s="27">
        <f>(J1334+N1334)/2</f>
        <v/>
      </c>
      <c r="M1334" s="25" t="n">
        <v>11.005</v>
      </c>
      <c r="N1334" s="9">
        <f>M1334*$E$3</f>
        <v/>
      </c>
    </row>
    <row r="1335" ht="13" customHeight="1">
      <c r="A1335" s="30" t="inlineStr">
        <is>
          <t>0015555</t>
        </is>
      </c>
      <c r="B1335" s="79" t="inlineStr">
        <is>
          <t>Направляющие 400мм 40кг DTC Magic Pro Push (HT404004H)</t>
        </is>
      </c>
      <c r="C1335" s="79" t="inlineStr">
        <is>
          <t>HT404004H</t>
        </is>
      </c>
      <c r="D1335" s="125" t="inlineStr">
        <is>
          <t>в наличии</t>
        </is>
      </c>
      <c r="E1335" s="97" t="inlineStr">
        <is>
          <t>компл</t>
        </is>
      </c>
      <c r="F1335" s="19" t="n">
        <v>5</v>
      </c>
      <c r="G1335" s="65">
        <f>I1335*1.2</f>
        <v/>
      </c>
      <c r="H1335" s="24">
        <f>J1335*1.2</f>
        <v/>
      </c>
      <c r="I1335" s="25" t="n">
        <v>13.1879</v>
      </c>
      <c r="J1335" s="24">
        <f>I1335*$E$3</f>
        <v/>
      </c>
      <c r="K1335" s="20">
        <f>(I1335+M1335)/2</f>
        <v/>
      </c>
      <c r="L1335" s="27">
        <f>(J1335+N1335)/2</f>
        <v/>
      </c>
      <c r="M1335" s="25" t="n">
        <v>10.9899</v>
      </c>
      <c r="N1335" s="9">
        <f>M1335*$E$3</f>
        <v/>
      </c>
    </row>
    <row r="1336" ht="13" customHeight="1">
      <c r="A1336" s="30" t="inlineStr">
        <is>
          <t>0020101</t>
        </is>
      </c>
      <c r="B1336" s="79" t="inlineStr">
        <is>
          <t>Направляющие 400мм 40кг DTC Magic Pro Soft-close + Push (HT504004H)</t>
        </is>
      </c>
      <c r="C1336" s="79" t="inlineStr">
        <is>
          <t>HT504004H</t>
        </is>
      </c>
      <c r="D1336" s="125" t="inlineStr">
        <is>
          <t>в наличии</t>
        </is>
      </c>
      <c r="E1336" s="97" t="inlineStr">
        <is>
          <t>компл</t>
        </is>
      </c>
      <c r="F1336" s="19" t="n">
        <v>1</v>
      </c>
      <c r="G1336" s="65">
        <f>I1336*1.2</f>
        <v/>
      </c>
      <c r="H1336" s="24">
        <f>J1336*1.2</f>
        <v/>
      </c>
      <c r="I1336" s="25" t="n">
        <v>21.8427</v>
      </c>
      <c r="J1336" s="24">
        <f>I1336*$E$3</f>
        <v/>
      </c>
      <c r="K1336" s="20">
        <f>(I1336+M1336)/2</f>
        <v/>
      </c>
      <c r="L1336" s="27">
        <f>(J1336+N1336)/2</f>
        <v/>
      </c>
      <c r="M1336" s="25" t="n">
        <v>18.2022</v>
      </c>
      <c r="N1336" s="9">
        <f>M1336*$E$3</f>
        <v/>
      </c>
    </row>
    <row r="1337" ht="13" customHeight="1">
      <c r="A1337" s="30" t="inlineStr">
        <is>
          <t>0015558</t>
        </is>
      </c>
      <c r="B1337" s="79" t="inlineStr">
        <is>
          <t>Направляющие 450мм 40кг DTC  Magic Pro (HT104504H)</t>
        </is>
      </c>
      <c r="C1337" s="79" t="inlineStr">
        <is>
          <t>HT104504H</t>
        </is>
      </c>
      <c r="D1337" s="125" t="inlineStr">
        <is>
          <t>в наличии</t>
        </is>
      </c>
      <c r="E1337" s="97" t="inlineStr">
        <is>
          <t>компл</t>
        </is>
      </c>
      <c r="F1337" s="19" t="n">
        <v>5</v>
      </c>
      <c r="G1337" s="65">
        <f>I1337*1.2</f>
        <v/>
      </c>
      <c r="H1337" s="24">
        <f>J1337*1.2</f>
        <v/>
      </c>
      <c r="I1337" s="25" t="n">
        <v>14.9119</v>
      </c>
      <c r="J1337" s="24">
        <f>I1337*$E$3</f>
        <v/>
      </c>
      <c r="K1337" s="20">
        <f>(I1337+M1337)/2</f>
        <v/>
      </c>
      <c r="L1337" s="27">
        <f>(J1337+N1337)/2</f>
        <v/>
      </c>
      <c r="M1337" s="25" t="n">
        <v>12.4266</v>
      </c>
      <c r="N1337" s="9">
        <f>M1337*$E$3</f>
        <v/>
      </c>
    </row>
    <row r="1338" ht="13" customHeight="1">
      <c r="A1338" s="30" t="inlineStr">
        <is>
          <t>0015559</t>
        </is>
      </c>
      <c r="B1338" s="79" t="inlineStr">
        <is>
          <t>Направляющие 450мм 40кг DTC Magic Pro Push (HT404504H)</t>
        </is>
      </c>
      <c r="C1338" s="79" t="inlineStr">
        <is>
          <t>HT404504H</t>
        </is>
      </c>
      <c r="D1338" s="125" t="inlineStr">
        <is>
          <t>в наличии</t>
        </is>
      </c>
      <c r="E1338" s="97" t="inlineStr">
        <is>
          <t>компл</t>
        </is>
      </c>
      <c r="F1338" s="19" t="n">
        <v>5</v>
      </c>
      <c r="G1338" s="65">
        <f>I1338*1.2</f>
        <v/>
      </c>
      <c r="H1338" s="24">
        <f>J1338*1.2</f>
        <v/>
      </c>
      <c r="I1338" s="25" t="n">
        <v>14.0692</v>
      </c>
      <c r="J1338" s="24">
        <f>I1338*$E$3</f>
        <v/>
      </c>
      <c r="K1338" s="20">
        <f>(I1338+M1338)/2</f>
        <v/>
      </c>
      <c r="L1338" s="27">
        <f>(J1338+N1338)/2</f>
        <v/>
      </c>
      <c r="M1338" s="25" t="n">
        <v>11.7243</v>
      </c>
      <c r="N1338" s="9">
        <f>M1338*$E$3</f>
        <v/>
      </c>
    </row>
    <row r="1339" ht="13" customHeight="1">
      <c r="A1339" s="30" t="inlineStr">
        <is>
          <t>0020102</t>
        </is>
      </c>
      <c r="B1339" s="79" t="inlineStr">
        <is>
          <t>Направляющие 450мм 40кг DTC Magic Pro Soft-close + Push (HT504504H)</t>
        </is>
      </c>
      <c r="C1339" s="79" t="inlineStr">
        <is>
          <t>HT504504H</t>
        </is>
      </c>
      <c r="D1339" s="125" t="inlineStr">
        <is>
          <t>в наличии</t>
        </is>
      </c>
      <c r="E1339" s="97" t="inlineStr">
        <is>
          <t>компл</t>
        </is>
      </c>
      <c r="F1339" s="19" t="n">
        <v>1</v>
      </c>
      <c r="G1339" s="65">
        <f>I1339*1.2</f>
        <v/>
      </c>
      <c r="H1339" s="24">
        <f>J1339*1.2</f>
        <v/>
      </c>
      <c r="I1339" s="25" t="n">
        <v>21.9926</v>
      </c>
      <c r="J1339" s="24">
        <f>I1339*$E$3</f>
        <v/>
      </c>
      <c r="K1339" s="20">
        <f>(I1339+M1339)/2</f>
        <v/>
      </c>
      <c r="L1339" s="27">
        <f>(J1339+N1339)/2</f>
        <v/>
      </c>
      <c r="M1339" s="25" t="n">
        <v>18.3272</v>
      </c>
      <c r="N1339" s="9">
        <f>M1339*$E$3</f>
        <v/>
      </c>
    </row>
    <row r="1340" ht="13" customHeight="1">
      <c r="A1340" s="30" t="inlineStr">
        <is>
          <t>0015561</t>
        </is>
      </c>
      <c r="B1340" s="79" t="inlineStr">
        <is>
          <t>Направляющие 500 мм 40 кг DTC Magic Pro (HT105004H)</t>
        </is>
      </c>
      <c r="C1340" s="79" t="inlineStr">
        <is>
          <t>HT105004H</t>
        </is>
      </c>
      <c r="D1340" s="125" t="inlineStr">
        <is>
          <t>в наличии</t>
        </is>
      </c>
      <c r="E1340" s="97" t="inlineStr">
        <is>
          <t>компл</t>
        </is>
      </c>
      <c r="F1340" s="19" t="n">
        <v>5</v>
      </c>
      <c r="G1340" s="65">
        <f>I1340*1.2</f>
        <v/>
      </c>
      <c r="H1340" s="24">
        <f>J1340*1.2</f>
        <v/>
      </c>
      <c r="I1340" s="25" t="n">
        <v>15.282</v>
      </c>
      <c r="J1340" s="24">
        <f>I1340*$E$3</f>
        <v/>
      </c>
      <c r="K1340" s="20">
        <f>(I1340+M1340)/2</f>
        <v/>
      </c>
      <c r="L1340" s="27">
        <f>(J1340+N1340)/2</f>
        <v/>
      </c>
      <c r="M1340" s="25" t="n">
        <v>12.735</v>
      </c>
      <c r="N1340" s="9">
        <f>M1340*$E$3</f>
        <v/>
      </c>
    </row>
    <row r="1341" ht="13" customHeight="1">
      <c r="A1341" s="30" t="inlineStr">
        <is>
          <t>0015562</t>
        </is>
      </c>
      <c r="B1341" s="79" t="inlineStr">
        <is>
          <t>Направляющие 500мм 40кг DTC Magic Pro Push (HT405004H)</t>
        </is>
      </c>
      <c r="C1341" s="79" t="inlineStr">
        <is>
          <t>HT405004H</t>
        </is>
      </c>
      <c r="D1341" s="125" t="inlineStr">
        <is>
          <t>в наличии</t>
        </is>
      </c>
      <c r="E1341" s="97" t="inlineStr">
        <is>
          <t>компл</t>
        </is>
      </c>
      <c r="F1341" s="19" t="n">
        <v>5</v>
      </c>
      <c r="G1341" s="65">
        <f>I1341*1.2</f>
        <v/>
      </c>
      <c r="H1341" s="24">
        <f>J1341*1.2</f>
        <v/>
      </c>
      <c r="I1341" s="25" t="n">
        <v>15.6371</v>
      </c>
      <c r="J1341" s="24">
        <f>I1341*$E$3</f>
        <v/>
      </c>
      <c r="K1341" s="20">
        <f>(I1341+M1341)/2</f>
        <v/>
      </c>
      <c r="L1341" s="27">
        <f>(J1341+N1341)/2</f>
        <v/>
      </c>
      <c r="M1341" s="25" t="n">
        <v>13.0309</v>
      </c>
      <c r="N1341" s="9">
        <f>M1341*$E$3</f>
        <v/>
      </c>
    </row>
    <row r="1342" ht="13" customHeight="1">
      <c r="A1342" s="30" t="inlineStr">
        <is>
          <t>0020103</t>
        </is>
      </c>
      <c r="B1342" s="79" t="inlineStr">
        <is>
          <t>Направляющие 500мм 40кг DTC Magic Pro Soft-close + Push (HT505004H)</t>
        </is>
      </c>
      <c r="C1342" s="79" t="inlineStr">
        <is>
          <t>HT505004H</t>
        </is>
      </c>
      <c r="D1342" s="125" t="inlineStr">
        <is>
          <t>в наличии</t>
        </is>
      </c>
      <c r="E1342" s="97" t="inlineStr">
        <is>
          <t>компл</t>
        </is>
      </c>
      <c r="F1342" s="19" t="n">
        <v>1</v>
      </c>
      <c r="G1342" s="65">
        <f>I1342*1.2</f>
        <v/>
      </c>
      <c r="H1342" s="24">
        <f>J1342*1.2</f>
        <v/>
      </c>
      <c r="I1342" s="25" t="n">
        <v>22.1427</v>
      </c>
      <c r="J1342" s="24">
        <f>I1342*$E$3</f>
        <v/>
      </c>
      <c r="K1342" s="20">
        <f>(I1342+M1342)/2</f>
        <v/>
      </c>
      <c r="L1342" s="27">
        <f>(J1342+N1342)/2</f>
        <v/>
      </c>
      <c r="M1342" s="25" t="n">
        <v>18.4523</v>
      </c>
      <c r="N1342" s="9">
        <f>M1342*$E$3</f>
        <v/>
      </c>
    </row>
    <row r="1343" ht="13" customHeight="1">
      <c r="A1343" s="30" t="inlineStr">
        <is>
          <t>0016642</t>
        </is>
      </c>
      <c r="B1343" s="79" t="inlineStr">
        <is>
          <t>Передняя панель внутреннего  ящика 1100mm DTC MagicPro/HD белый (HT10022,E29)</t>
        </is>
      </c>
      <c r="C1343" s="79" t="inlineStr">
        <is>
          <t>HT10022 E29</t>
        </is>
      </c>
      <c r="D1343" s="125" t="inlineStr">
        <is>
          <t>в наличии</t>
        </is>
      </c>
      <c r="E1343" s="97" t="inlineStr">
        <is>
          <t>шт</t>
        </is>
      </c>
      <c r="F1343" s="19" t="n">
        <v>20</v>
      </c>
      <c r="G1343" s="65">
        <f>I1343*1.2</f>
        <v/>
      </c>
      <c r="H1343" s="24">
        <f>J1343*1.2</f>
        <v/>
      </c>
      <c r="I1343" s="25" t="n">
        <v>22.5523</v>
      </c>
      <c r="J1343" s="24">
        <f>I1343*$E$3</f>
        <v/>
      </c>
      <c r="K1343" s="20">
        <f>(I1343+M1343)/2</f>
        <v/>
      </c>
      <c r="L1343" s="27">
        <f>(J1343+N1343)/2</f>
        <v/>
      </c>
      <c r="M1343" s="25" t="n">
        <v>18.7936</v>
      </c>
      <c r="N1343" s="9">
        <f>M1343*$E$3</f>
        <v/>
      </c>
    </row>
    <row r="1344" ht="13" customHeight="1">
      <c r="A1344" s="30" t="inlineStr">
        <is>
          <t>0016643</t>
        </is>
      </c>
      <c r="B1344" s="79" t="inlineStr">
        <is>
          <t>Передняя панель внутреннего  ящика 1100mm DTC MagicPro/HD графит (HT10022,E36)</t>
        </is>
      </c>
      <c r="C1344" s="79" t="inlineStr">
        <is>
          <t>HT10022 E36</t>
        </is>
      </c>
      <c r="D1344" s="125" t="inlineStr">
        <is>
          <t>в наличии</t>
        </is>
      </c>
      <c r="E1344" s="97" t="inlineStr">
        <is>
          <t>шт</t>
        </is>
      </c>
      <c r="F1344" s="19" t="n">
        <v>20</v>
      </c>
      <c r="G1344" s="65">
        <f>I1344*1.2</f>
        <v/>
      </c>
      <c r="H1344" s="24">
        <f>J1344*1.2</f>
        <v/>
      </c>
      <c r="I1344" s="25" t="n">
        <v>22.5523</v>
      </c>
      <c r="J1344" s="24">
        <f>I1344*$E$3</f>
        <v/>
      </c>
      <c r="K1344" s="20">
        <f>(I1344+M1344)/2</f>
        <v/>
      </c>
      <c r="L1344" s="27">
        <f>(J1344+N1344)/2</f>
        <v/>
      </c>
      <c r="M1344" s="25" t="n">
        <v>18.7936</v>
      </c>
      <c r="N1344" s="9">
        <f>M1344*$E$3</f>
        <v/>
      </c>
    </row>
    <row r="1345" ht="13" customHeight="1">
      <c r="A1345" s="30" t="inlineStr">
        <is>
          <t>0018722</t>
        </is>
      </c>
      <c r="B1345" s="79" t="inlineStr">
        <is>
          <t>Передняя панель внутреннего  ящика под стекло 1100 мм DTC MagicPro белый (HT10021,E29)</t>
        </is>
      </c>
      <c r="C1345" s="79" t="inlineStr">
        <is>
          <t>HT10021, E29</t>
        </is>
      </c>
      <c r="D1345" s="125" t="inlineStr">
        <is>
          <t>в наличии</t>
        </is>
      </c>
      <c r="E1345" s="97" t="inlineStr">
        <is>
          <t>шт</t>
        </is>
      </c>
      <c r="F1345" s="19" t="n">
        <v>20</v>
      </c>
      <c r="G1345" s="65">
        <f>I1345*1.2</f>
        <v/>
      </c>
      <c r="H1345" s="24">
        <f>J1345*1.2</f>
        <v/>
      </c>
      <c r="I1345" s="25" t="n">
        <v>15.3069</v>
      </c>
      <c r="J1345" s="24">
        <f>I1345*$E$3</f>
        <v/>
      </c>
      <c r="K1345" s="20">
        <f>(I1345+M1345)/2</f>
        <v/>
      </c>
      <c r="L1345" s="27">
        <f>(J1345+N1345)/2</f>
        <v/>
      </c>
      <c r="M1345" s="25" t="n">
        <v>12.7557</v>
      </c>
      <c r="N1345" s="9">
        <f>M1345*$E$3</f>
        <v/>
      </c>
    </row>
    <row r="1346" ht="13" customHeight="1">
      <c r="A1346" s="30" t="inlineStr">
        <is>
          <t>0018723</t>
        </is>
      </c>
      <c r="B1346" s="79" t="inlineStr">
        <is>
          <t>Передняя панель внутреннего  ящика под стекло 1100 мм DTC MagicPro графит (HT10021, E36)</t>
        </is>
      </c>
      <c r="C1346" s="79" t="inlineStr">
        <is>
          <t>HT10021, E36</t>
        </is>
      </c>
      <c r="D1346" s="125" t="inlineStr">
        <is>
          <t>в наличии</t>
        </is>
      </c>
      <c r="E1346" s="97" t="inlineStr">
        <is>
          <t>шт</t>
        </is>
      </c>
      <c r="F1346" s="19" t="n">
        <v>20</v>
      </c>
      <c r="G1346" s="65">
        <f>I1346*1.2</f>
        <v/>
      </c>
      <c r="H1346" s="24">
        <f>J1346*1.2</f>
        <v/>
      </c>
      <c r="I1346" s="25" t="n">
        <v>15.3069</v>
      </c>
      <c r="J1346" s="24">
        <f>I1346*$E$3</f>
        <v/>
      </c>
      <c r="K1346" s="20">
        <f>(I1346+M1346)/2</f>
        <v/>
      </c>
      <c r="L1346" s="27">
        <f>(J1346+N1346)/2</f>
        <v/>
      </c>
      <c r="M1346" s="25" t="n">
        <v>12.7557</v>
      </c>
      <c r="N1346" s="9">
        <f>M1346*$E$3</f>
        <v/>
      </c>
    </row>
    <row r="1347" ht="13" customHeight="1">
      <c r="A1347" s="30" t="inlineStr">
        <is>
          <t>0020025</t>
        </is>
      </c>
      <c r="B1347" s="79" t="inlineStr">
        <is>
          <t>Поводок для внутреннего ящика Magic Pro серый (HT10024)</t>
        </is>
      </c>
      <c r="C1347" s="79" t="inlineStr">
        <is>
          <t>HT10024</t>
        </is>
      </c>
      <c r="D1347" s="125" t="inlineStr">
        <is>
          <t>в наличии</t>
        </is>
      </c>
      <c r="E1347" s="97" t="inlineStr">
        <is>
          <t>шт</t>
        </is>
      </c>
      <c r="F1347" s="19" t="n">
        <v>50</v>
      </c>
      <c r="G1347" s="65">
        <f>I1347*1.2</f>
        <v/>
      </c>
      <c r="H1347" s="24">
        <f>J1347*1.2</f>
        <v/>
      </c>
      <c r="I1347" s="25" t="n">
        <v>2.7695</v>
      </c>
      <c r="J1347" s="24">
        <f>I1347*$E$3</f>
        <v/>
      </c>
      <c r="K1347" s="20">
        <f>(I1347+M1347)/2</f>
        <v/>
      </c>
      <c r="L1347" s="27">
        <f>(J1347+N1347)/2</f>
        <v/>
      </c>
      <c r="M1347" s="25" t="n">
        <v>2.3079</v>
      </c>
      <c r="N1347" s="9">
        <f>M1347*$E$3</f>
        <v/>
      </c>
    </row>
    <row r="1348" ht="13" customHeight="1">
      <c r="A1348" s="30" t="inlineStr">
        <is>
          <t>0017453</t>
        </is>
      </c>
      <c r="B1348" s="79" t="inlineStr">
        <is>
          <t>Разграничитель на рейлинг DTC MagicPro/HD белый (HT10074, E29)</t>
        </is>
      </c>
      <c r="C1348" s="79" t="inlineStr">
        <is>
          <t>HT10074, E29</t>
        </is>
      </c>
      <c r="D1348" s="125" t="inlineStr">
        <is>
          <t>в наличии</t>
        </is>
      </c>
      <c r="E1348" s="97" t="inlineStr">
        <is>
          <t>компл</t>
        </is>
      </c>
      <c r="F1348" s="19" t="n">
        <v>60</v>
      </c>
      <c r="G1348" s="65">
        <f>I1348*1.2</f>
        <v/>
      </c>
      <c r="H1348" s="24">
        <f>J1348*1.2</f>
        <v/>
      </c>
      <c r="I1348" s="25" t="n">
        <v>1.0358</v>
      </c>
      <c r="J1348" s="24">
        <f>I1348*$E$3</f>
        <v/>
      </c>
      <c r="K1348" s="20">
        <f>(I1348+M1348)/2</f>
        <v/>
      </c>
      <c r="L1348" s="27">
        <f>(J1348+N1348)/2</f>
        <v/>
      </c>
      <c r="M1348" s="25" t="n">
        <v>0.8632</v>
      </c>
      <c r="N1348" s="9">
        <f>M1348*$E$3</f>
        <v/>
      </c>
    </row>
    <row r="1349" ht="13" customHeight="1">
      <c r="A1349" s="30" t="inlineStr">
        <is>
          <t>0017454</t>
        </is>
      </c>
      <c r="B1349" s="79" t="inlineStr">
        <is>
          <t>Разграничитель на рейлинг DTC MagicPro/HD графит (HT10074, E36)</t>
        </is>
      </c>
      <c r="C1349" s="79" t="inlineStr">
        <is>
          <t>HT10074, E36</t>
        </is>
      </c>
      <c r="D1349" s="125" t="inlineStr">
        <is>
          <t>в наличии</t>
        </is>
      </c>
      <c r="E1349" s="97" t="inlineStr">
        <is>
          <t>компл</t>
        </is>
      </c>
      <c r="F1349" s="19" t="n">
        <v>60</v>
      </c>
      <c r="G1349" s="65">
        <f>I1349*1.2</f>
        <v/>
      </c>
      <c r="H1349" s="24">
        <f>J1349*1.2</f>
        <v/>
      </c>
      <c r="I1349" s="25" t="n">
        <v>1.0358</v>
      </c>
      <c r="J1349" s="24">
        <f>I1349*$E$3</f>
        <v/>
      </c>
      <c r="K1349" s="20">
        <f>(I1349+M1349)/2</f>
        <v/>
      </c>
      <c r="L1349" s="27">
        <f>(J1349+N1349)/2</f>
        <v/>
      </c>
      <c r="M1349" s="25" t="n">
        <v>0.8632</v>
      </c>
      <c r="N1349" s="9">
        <f>M1349*$E$3</f>
        <v/>
      </c>
    </row>
    <row r="1350" ht="13" customHeight="1">
      <c r="A1350" s="30" t="inlineStr">
        <is>
          <t>0016646</t>
        </is>
      </c>
      <c r="B1350" s="79" t="inlineStr">
        <is>
          <t>Рейлинг универсальный DTC 1100mm MagicPro/HD белый (HT10071,E29)</t>
        </is>
      </c>
      <c r="C1350" s="79" t="inlineStr">
        <is>
          <t>HT10071 E29</t>
        </is>
      </c>
      <c r="D1350" s="125" t="inlineStr">
        <is>
          <t>в наличии</t>
        </is>
      </c>
      <c r="E1350" s="97" t="inlineStr">
        <is>
          <t>шт</t>
        </is>
      </c>
      <c r="F1350" s="19" t="n">
        <v>60</v>
      </c>
      <c r="G1350" s="65">
        <f>I1350*1.2</f>
        <v/>
      </c>
      <c r="H1350" s="24">
        <f>J1350*1.2</f>
        <v/>
      </c>
      <c r="I1350" s="25" t="n">
        <v>3.8509</v>
      </c>
      <c r="J1350" s="24">
        <f>I1350*$E$3</f>
        <v/>
      </c>
      <c r="K1350" s="20">
        <f>(I1350+M1350)/2</f>
        <v/>
      </c>
      <c r="L1350" s="27">
        <f>(J1350+N1350)/2</f>
        <v/>
      </c>
      <c r="M1350" s="25" t="n">
        <v>3.2091</v>
      </c>
      <c r="N1350" s="9">
        <f>M1350*$E$3</f>
        <v/>
      </c>
    </row>
    <row r="1351" ht="13" customHeight="1">
      <c r="A1351" s="30" t="inlineStr">
        <is>
          <t>0016647</t>
        </is>
      </c>
      <c r="B1351" s="79" t="inlineStr">
        <is>
          <t>Рейлинг универсальный DTC 1100mm MagicPro/HD графит (HT10071,E36)</t>
        </is>
      </c>
      <c r="C1351" s="79" t="inlineStr">
        <is>
          <t>HT10071 E36</t>
        </is>
      </c>
      <c r="D1351" s="125" t="inlineStr">
        <is>
          <t>в наличии</t>
        </is>
      </c>
      <c r="E1351" s="97" t="inlineStr">
        <is>
          <t>шт</t>
        </is>
      </c>
      <c r="F1351" s="19" t="n">
        <v>60</v>
      </c>
      <c r="G1351" s="65">
        <f>I1351*1.2</f>
        <v/>
      </c>
      <c r="H1351" s="24">
        <f>J1351*1.2</f>
        <v/>
      </c>
      <c r="I1351" s="25" t="n">
        <v>3.8509</v>
      </c>
      <c r="J1351" s="24">
        <f>I1351*$E$3</f>
        <v/>
      </c>
      <c r="K1351" s="20">
        <f>(I1351+M1351)/2</f>
        <v/>
      </c>
      <c r="L1351" s="27">
        <f>(J1351+N1351)/2</f>
        <v/>
      </c>
      <c r="M1351" s="25" t="n">
        <v>3.2091</v>
      </c>
      <c r="N1351" s="9">
        <f>M1351*$E$3</f>
        <v/>
      </c>
    </row>
    <row r="1352" ht="13" customHeight="1">
      <c r="A1352" s="30" t="inlineStr">
        <is>
          <t>0016502</t>
        </is>
      </c>
      <c r="B1352" s="79" t="inlineStr">
        <is>
          <t>Фиксатор задней стенки дна DTC MagicPro/HD (HT10082)</t>
        </is>
      </c>
      <c r="C1352" s="79" t="inlineStr">
        <is>
          <t>HT10082</t>
        </is>
      </c>
      <c r="D1352" s="97" t="inlineStr">
        <is>
          <t>-</t>
        </is>
      </c>
      <c r="E1352" s="97" t="inlineStr">
        <is>
          <t>компл</t>
        </is>
      </c>
      <c r="F1352" s="19" t="n">
        <v>400</v>
      </c>
      <c r="G1352" s="65">
        <f>I1352*1.2</f>
        <v/>
      </c>
      <c r="H1352" s="24">
        <f>J1352*1.2</f>
        <v/>
      </c>
      <c r="I1352" s="25" t="n">
        <v>0.2618</v>
      </c>
      <c r="J1352" s="24">
        <f>I1352*$E$3</f>
        <v/>
      </c>
      <c r="K1352" s="20">
        <f>(I1352+M1352)/2</f>
        <v/>
      </c>
      <c r="L1352" s="27">
        <f>(J1352+N1352)/2</f>
        <v/>
      </c>
      <c r="M1352" s="25" t="n">
        <v>0.2181</v>
      </c>
      <c r="N1352" s="9">
        <f>M1352*$E$3</f>
        <v/>
      </c>
    </row>
    <row r="1353" ht="13" customHeight="1">
      <c r="A1353" s="30" t="inlineStr">
        <is>
          <t>0016243</t>
        </is>
      </c>
      <c r="B1353" s="79" t="inlineStr">
        <is>
          <t>Штанга синхронизации для направляющих Push DTC Magic Pro/FF/DF/TF L=1100+крепления (HT0FH02)</t>
        </is>
      </c>
      <c r="C1353" s="79" t="inlineStr">
        <is>
          <t>HTOFH02</t>
        </is>
      </c>
      <c r="D1353" s="125" t="inlineStr">
        <is>
          <t>в наличии</t>
        </is>
      </c>
      <c r="E1353" s="97" t="inlineStr">
        <is>
          <t>шт</t>
        </is>
      </c>
      <c r="F1353" s="19" t="n">
        <v>60</v>
      </c>
      <c r="G1353" s="65">
        <f>I1353*1.2</f>
        <v/>
      </c>
      <c r="H1353" s="24">
        <f>J1353*1.2</f>
        <v/>
      </c>
      <c r="I1353" s="25" t="n">
        <v>3.1552</v>
      </c>
      <c r="J1353" s="24">
        <f>I1353*$E$3</f>
        <v/>
      </c>
      <c r="K1353" s="20">
        <f>(I1353+M1353)/2</f>
        <v/>
      </c>
      <c r="L1353" s="27">
        <f>(J1353+N1353)/2</f>
        <v/>
      </c>
      <c r="M1353" s="25" t="n">
        <v>2.6293</v>
      </c>
      <c r="N1353" s="9">
        <f>M1353*$E$3</f>
        <v/>
      </c>
    </row>
    <row r="1354" ht="13" customHeight="1">
      <c r="A1354" s="113" t="inlineStr">
        <is>
          <t>Пример расчета для классического ящика MAGIC-PRO высотой 88мм, глубиной 500мм, с доводчиком.</t>
        </is>
      </c>
      <c r="B1354" s="92" t="n"/>
      <c r="C1354" s="92" t="n"/>
      <c r="D1354" s="92" t="n"/>
      <c r="E1354" s="92" t="n"/>
      <c r="F1354" s="92" t="n"/>
      <c r="G1354" s="92" t="n"/>
      <c r="H1354" s="92" t="n"/>
      <c r="I1354" s="92" t="n"/>
      <c r="J1354" s="92" t="n"/>
      <c r="K1354" s="92" t="n"/>
      <c r="L1354" s="92" t="n"/>
      <c r="M1354" s="92" t="n"/>
      <c r="N1354" s="93" t="n"/>
    </row>
    <row r="1355" ht="13" customHeight="1">
      <c r="A1355" s="30" t="inlineStr">
        <is>
          <t>0015487</t>
        </is>
      </c>
      <c r="B1355" s="79" t="inlineStr">
        <is>
          <t>Боковины 500мм h= 88 DTC Magic Pro белый (HT115001,E29)</t>
        </is>
      </c>
      <c r="C1355" s="79" t="inlineStr">
        <is>
          <t>HT115001, E29</t>
        </is>
      </c>
      <c r="D1355" s="125" t="inlineStr">
        <is>
          <t>в наличии</t>
        </is>
      </c>
      <c r="E1355" s="97" t="inlineStr">
        <is>
          <t>компл</t>
        </is>
      </c>
      <c r="F1355" s="19" t="n">
        <v>5</v>
      </c>
      <c r="G1355" s="65">
        <f>I1355*1.2</f>
        <v/>
      </c>
      <c r="H1355" s="24">
        <f>J1355*1.2</f>
        <v/>
      </c>
      <c r="I1355" s="25" t="n">
        <v>8.8795</v>
      </c>
      <c r="J1355" s="24">
        <f>I1355*$E$3</f>
        <v/>
      </c>
      <c r="K1355" s="20">
        <f>(I1355+M1355)/2</f>
        <v/>
      </c>
      <c r="L1355" s="27">
        <f>(J1355+N1355)/2</f>
        <v/>
      </c>
      <c r="M1355" s="25" t="n">
        <v>7.3996</v>
      </c>
      <c r="N1355" s="9">
        <f>M1355*$E$3</f>
        <v/>
      </c>
    </row>
    <row r="1356" ht="13" customHeight="1">
      <c r="A1356" s="30" t="inlineStr">
        <is>
          <t>0015524</t>
        </is>
      </c>
      <c r="B1356" s="79" t="inlineStr">
        <is>
          <t>Крепление задней стенки для h 88 DTC Magic Pro белый (HT11031,Е29)</t>
        </is>
      </c>
      <c r="C1356" s="79" t="inlineStr">
        <is>
          <t>HT11031, E29</t>
        </is>
      </c>
      <c r="D1356" s="125" t="inlineStr">
        <is>
          <t>в наличии</t>
        </is>
      </c>
      <c r="E1356" s="97" t="inlineStr">
        <is>
          <t>компл</t>
        </is>
      </c>
      <c r="F1356" s="19" t="n">
        <v>60</v>
      </c>
      <c r="G1356" s="65">
        <f>I1356*1.2</f>
        <v/>
      </c>
      <c r="H1356" s="24">
        <f>J1356*1.2</f>
        <v/>
      </c>
      <c r="I1356" s="25" t="n">
        <v>0.8656</v>
      </c>
      <c r="J1356" s="24">
        <f>I1356*$E$3</f>
        <v/>
      </c>
      <c r="K1356" s="20">
        <f>(I1356+M1356)/2</f>
        <v/>
      </c>
      <c r="L1356" s="27">
        <f>(J1356+N1356)/2</f>
        <v/>
      </c>
      <c r="M1356" s="25" t="n">
        <v>0.7213000000000001</v>
      </c>
      <c r="N1356" s="9">
        <f>M1356*$E$3</f>
        <v/>
      </c>
    </row>
    <row r="1357" ht="13" customHeight="1">
      <c r="A1357" s="30" t="inlineStr">
        <is>
          <t>0015535</t>
        </is>
      </c>
      <c r="B1357" s="79" t="inlineStr">
        <is>
          <t>Крепление фасада h  88 DTC Magic Pro/HD под саморез (TB01011)</t>
        </is>
      </c>
      <c r="C1357" s="79" t="inlineStr">
        <is>
          <t>TB01011</t>
        </is>
      </c>
      <c r="D1357" s="125" t="inlineStr">
        <is>
          <t>в наличии</t>
        </is>
      </c>
      <c r="E1357" s="97" t="inlineStr">
        <is>
          <t>компл</t>
        </is>
      </c>
      <c r="F1357" s="19" t="n">
        <v>120</v>
      </c>
      <c r="G1357" s="65">
        <f>I1357*1.2</f>
        <v/>
      </c>
      <c r="H1357" s="24">
        <f>J1357*1.2</f>
        <v/>
      </c>
      <c r="I1357" s="25" t="n">
        <v>0.7693</v>
      </c>
      <c r="J1357" s="24">
        <f>I1357*$E$3</f>
        <v/>
      </c>
      <c r="K1357" s="20">
        <f>(I1357+M1357)/2</f>
        <v/>
      </c>
      <c r="L1357" s="27">
        <f>(J1357+N1357)/2</f>
        <v/>
      </c>
      <c r="M1357" s="25" t="n">
        <v>0.6411</v>
      </c>
      <c r="N1357" s="9">
        <f>M1357*$E$3</f>
        <v/>
      </c>
    </row>
    <row r="1358" ht="13" customHeight="1">
      <c r="A1358" s="30" t="inlineStr">
        <is>
          <t>0015561</t>
        </is>
      </c>
      <c r="B1358" s="79" t="inlineStr">
        <is>
          <t>Направляющие 500 мм 40 кг DTC Magic Pro (HT105004H)</t>
        </is>
      </c>
      <c r="C1358" s="79" t="inlineStr">
        <is>
          <t>HT105004H</t>
        </is>
      </c>
      <c r="D1358" s="125" t="inlineStr">
        <is>
          <t>в наличии</t>
        </is>
      </c>
      <c r="E1358" s="97" t="inlineStr">
        <is>
          <t>компл</t>
        </is>
      </c>
      <c r="F1358" s="19" t="n">
        <v>5</v>
      </c>
      <c r="G1358" s="65">
        <f>I1358*1.2</f>
        <v/>
      </c>
      <c r="H1358" s="24">
        <f>J1358*1.2</f>
        <v/>
      </c>
      <c r="I1358" s="25" t="n">
        <v>15.282</v>
      </c>
      <c r="J1358" s="24">
        <f>I1358*$E$3</f>
        <v/>
      </c>
      <c r="K1358" s="20">
        <f>(I1358+M1358)/2</f>
        <v/>
      </c>
      <c r="L1358" s="27">
        <f>(J1358+N1358)/2</f>
        <v/>
      </c>
      <c r="M1358" s="25" t="n">
        <v>12.735</v>
      </c>
      <c r="N1358" s="9">
        <f>M1358*$E$3</f>
        <v/>
      </c>
    </row>
    <row r="1359" ht="13" customHeight="1">
      <c r="A1359" s="30" t="inlineStr">
        <is>
          <t>0016502</t>
        </is>
      </c>
      <c r="B1359" s="79" t="inlineStr">
        <is>
          <t>Фиксатор задней стенки дна DTC MagicPro/HD (HT10082)</t>
        </is>
      </c>
      <c r="C1359" s="79" t="inlineStr">
        <is>
          <t>HT10082</t>
        </is>
      </c>
      <c r="D1359" s="58" t="inlineStr">
        <is>
          <t>-</t>
        </is>
      </c>
      <c r="E1359" s="97" t="inlineStr">
        <is>
          <t>компл</t>
        </is>
      </c>
      <c r="F1359" s="19" t="n">
        <v>400</v>
      </c>
      <c r="G1359" s="65">
        <f>I1359*1.2</f>
        <v/>
      </c>
      <c r="H1359" s="24">
        <f>J1359*1.2</f>
        <v/>
      </c>
      <c r="I1359" s="25" t="n">
        <v>0.2618</v>
      </c>
      <c r="J1359" s="24">
        <f>I1359*$E$3</f>
        <v/>
      </c>
      <c r="K1359" s="20">
        <f>(I1359+M1359)/2</f>
        <v/>
      </c>
      <c r="L1359" s="27">
        <f>(J1359+N1359)/2</f>
        <v/>
      </c>
      <c r="M1359" s="25" t="n">
        <v>0.2181</v>
      </c>
      <c r="N1359" s="9">
        <f>M1359*$E$3</f>
        <v/>
      </c>
    </row>
    <row r="1360" ht="13" customHeight="1">
      <c r="A1360" s="30" t="n"/>
      <c r="B1360" s="115" t="inlineStr">
        <is>
          <t>итого за комплект:</t>
        </is>
      </c>
      <c r="C1360" s="92" t="n"/>
      <c r="D1360" s="92" t="n"/>
      <c r="E1360" s="92" t="n"/>
      <c r="F1360" s="93" t="n"/>
      <c r="G1360" s="65">
        <f>I1360*1.2</f>
        <v/>
      </c>
      <c r="H1360" s="24">
        <f>J1360*1.2</f>
        <v/>
      </c>
      <c r="I1360" s="65" t="n">
        <v>32.9716</v>
      </c>
      <c r="J1360" s="24">
        <f>I1360*$E$3</f>
        <v/>
      </c>
      <c r="K1360" s="20">
        <f>(I1360+M1360)/2</f>
        <v/>
      </c>
      <c r="L1360" s="27">
        <f>(J1360+N1360)/2</f>
        <v/>
      </c>
      <c r="M1360" s="65" t="n">
        <v>25.3928</v>
      </c>
      <c r="N1360" s="9">
        <f>SUM(N1355:N1359)</f>
        <v/>
      </c>
    </row>
    <row r="1361" ht="50" customFormat="1" customHeight="1" s="108">
      <c r="A1361" s="105" t="inlineStr">
        <is>
      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      </is>
      </c>
      <c r="B1361" s="93" t="n"/>
      <c r="C1361" s="88" t="n"/>
      <c r="D1361" s="92" t="n"/>
      <c r="E1361" s="92" t="n"/>
      <c r="F1361" s="92" t="n"/>
      <c r="G1361" s="92" t="n"/>
      <c r="H1361" s="92" t="n"/>
      <c r="I1361" s="92" t="n"/>
      <c r="J1361" s="92" t="n"/>
      <c r="K1361" s="92" t="n"/>
      <c r="L1361" s="92" t="n"/>
      <c r="M1361" s="92" t="n"/>
      <c r="N1361" s="93" t="n"/>
    </row>
    <row r="1362" ht="13" customHeight="1">
      <c r="A1362" s="30" t="inlineStr">
        <is>
          <t>0019083</t>
        </is>
      </c>
      <c r="B1362" s="79" t="inlineStr">
        <is>
          <t>Боковины 270мм h= 84 DTC PURE BOX темно-серый (HL11270,E30)</t>
        </is>
      </c>
      <c r="C1362" s="79" t="inlineStr">
        <is>
          <t>HL11220, E30</t>
        </is>
      </c>
      <c r="D1362" s="125" t="inlineStr">
        <is>
          <t>в наличии</t>
        </is>
      </c>
      <c r="E1362" s="97" t="inlineStr">
        <is>
          <t>компл</t>
        </is>
      </c>
      <c r="F1362" s="19" t="n">
        <v>10</v>
      </c>
      <c r="G1362" s="65">
        <f>I1362*1.2</f>
        <v/>
      </c>
      <c r="H1362" s="24">
        <f>J1362*1.2</f>
        <v/>
      </c>
      <c r="I1362" s="20" t="n">
        <v>3.8431</v>
      </c>
      <c r="J1362" s="24">
        <f>I1362*$E$3</f>
        <v/>
      </c>
      <c r="K1362" s="20">
        <f>(I1362+M1362)/2</f>
        <v/>
      </c>
      <c r="L1362" s="27">
        <f>(J1362+N1362)/2</f>
        <v/>
      </c>
      <c r="M1362" s="20" t="n">
        <v>3.2026</v>
      </c>
      <c r="N1362" s="9">
        <f>M1362*$E$3</f>
        <v/>
      </c>
    </row>
    <row r="1363" ht="13" customHeight="1">
      <c r="A1363" s="30" t="inlineStr">
        <is>
          <t>0019090</t>
        </is>
      </c>
      <c r="B1363" s="79" t="inlineStr">
        <is>
          <t>Боковины 270мм h=122 DTC PURE BOX темно-серый (HL12270,E30)</t>
        </is>
      </c>
      <c r="C1363" s="79" t="inlineStr">
        <is>
          <t>HL12270, E30</t>
        </is>
      </c>
      <c r="D1363" s="125" t="inlineStr">
        <is>
          <t>в наличии</t>
        </is>
      </c>
      <c r="E1363" s="97" t="inlineStr">
        <is>
          <t>компл</t>
        </is>
      </c>
      <c r="F1363" s="19" t="n">
        <v>0</v>
      </c>
      <c r="G1363" s="65">
        <f>I1363*1.2</f>
        <v/>
      </c>
      <c r="H1363" s="24">
        <f>J1363*1.2</f>
        <v/>
      </c>
      <c r="I1363" s="20" t="n">
        <v>4.9781</v>
      </c>
      <c r="J1363" s="24">
        <f>I1363*$E$3</f>
        <v/>
      </c>
      <c r="K1363" s="20">
        <f>(I1363+M1363)/2</f>
        <v/>
      </c>
      <c r="L1363" s="27">
        <f>(J1363+N1363)/2</f>
        <v/>
      </c>
      <c r="M1363" s="20" t="n">
        <v>4.1484</v>
      </c>
      <c r="N1363" s="9">
        <f>M1363*$E$3</f>
        <v/>
      </c>
    </row>
    <row r="1364" ht="13" customHeight="1">
      <c r="A1364" s="30" t="inlineStr">
        <is>
          <t>0019097</t>
        </is>
      </c>
      <c r="B1364" s="79" t="inlineStr">
        <is>
          <t>Боковины 270мм h=159 DTC PURE BOX темно-серый (HL13270,E30)</t>
        </is>
      </c>
      <c r="C1364" s="79" t="inlineStr">
        <is>
          <t>HL13270, E30</t>
        </is>
      </c>
      <c r="D1364" s="125" t="inlineStr">
        <is>
          <t>в наличии</t>
        </is>
      </c>
      <c r="E1364" s="97" t="inlineStr">
        <is>
          <t>компл</t>
        </is>
      </c>
      <c r="F1364" s="19" t="n">
        <v>0</v>
      </c>
      <c r="G1364" s="65">
        <f>I1364*1.2</f>
        <v/>
      </c>
      <c r="H1364" s="24">
        <f>J1364*1.2</f>
        <v/>
      </c>
      <c r="I1364" s="20" t="n">
        <v>6.082</v>
      </c>
      <c r="J1364" s="24">
        <f>I1364*$E$3</f>
        <v/>
      </c>
      <c r="K1364" s="20">
        <f>(I1364+M1364)/2</f>
        <v/>
      </c>
      <c r="L1364" s="27">
        <f>(J1364+N1364)/2</f>
        <v/>
      </c>
      <c r="M1364" s="20" t="n">
        <v>5.0683</v>
      </c>
      <c r="N1364" s="9">
        <f>M1364*$E$3</f>
        <v/>
      </c>
    </row>
    <row r="1365" ht="13" customHeight="1">
      <c r="A1365" s="30" t="inlineStr">
        <is>
          <t>0019084</t>
        </is>
      </c>
      <c r="B1365" s="79" t="inlineStr">
        <is>
          <t>Боковины 300 мм h= 84 DTC PURE BOX темно-серый (HL11300, E30)</t>
        </is>
      </c>
      <c r="C1365" s="79" t="inlineStr">
        <is>
          <t>HL11300, E30</t>
        </is>
      </c>
      <c r="D1365" s="71" t="inlineStr">
        <is>
          <t>-</t>
        </is>
      </c>
      <c r="E1365" s="97" t="inlineStr">
        <is>
          <t>компл</t>
        </is>
      </c>
      <c r="F1365" s="19" t="n">
        <v>10</v>
      </c>
      <c r="G1365" s="65">
        <f>I1365*1.2</f>
        <v/>
      </c>
      <c r="H1365" s="24">
        <f>J1365*1.2</f>
        <v/>
      </c>
      <c r="I1365" s="20" t="n">
        <v>3.8431</v>
      </c>
      <c r="J1365" s="24">
        <f>I1365*$E$3</f>
        <v/>
      </c>
      <c r="K1365" s="20">
        <f>(I1365+M1365)/2</f>
        <v/>
      </c>
      <c r="L1365" s="27">
        <f>(J1365+N1365)/2</f>
        <v/>
      </c>
      <c r="M1365" s="20" t="n">
        <v>3.2026</v>
      </c>
      <c r="N1365" s="9">
        <f>M1365*$E$3</f>
        <v/>
      </c>
    </row>
    <row r="1366" ht="13" customHeight="1">
      <c r="A1366" s="30" t="inlineStr">
        <is>
          <t>0019091</t>
        </is>
      </c>
      <c r="B1366" s="79" t="inlineStr">
        <is>
          <t>Боковины 300мм h=122 DTC PURE BOX темно-серый (HL12300,E30)</t>
        </is>
      </c>
      <c r="C1366" s="79" t="inlineStr">
        <is>
          <t>HL12300, E30</t>
        </is>
      </c>
      <c r="D1366" s="125" t="inlineStr">
        <is>
          <t>в наличии</t>
        </is>
      </c>
      <c r="E1366" s="97" t="inlineStr">
        <is>
          <t>компл</t>
        </is>
      </c>
      <c r="F1366" s="19" t="n">
        <v>0</v>
      </c>
      <c r="G1366" s="65">
        <f>I1366*1.2</f>
        <v/>
      </c>
      <c r="H1366" s="24">
        <f>J1366*1.2</f>
        <v/>
      </c>
      <c r="I1366" s="20" t="n">
        <v>4.6469</v>
      </c>
      <c r="J1366" s="24">
        <f>I1366*$E$3</f>
        <v/>
      </c>
      <c r="K1366" s="20">
        <f>(I1366+M1366)/2</f>
        <v/>
      </c>
      <c r="L1366" s="27">
        <f>(J1366+N1366)/2</f>
        <v/>
      </c>
      <c r="M1366" s="20" t="n">
        <v>3.8724</v>
      </c>
      <c r="N1366" s="9">
        <f>M1366*$E$3</f>
        <v/>
      </c>
    </row>
    <row r="1367" ht="13" customHeight="1">
      <c r="A1367" s="30" t="inlineStr">
        <is>
          <t>0019098</t>
        </is>
      </c>
      <c r="B1367" s="79" t="inlineStr">
        <is>
          <t>Боковины 300мм h=159 DTC PURE BOX темно-серый (HL13300,E30)</t>
        </is>
      </c>
      <c r="C1367" s="79" t="inlineStr">
        <is>
          <t>HL13300, E30</t>
        </is>
      </c>
      <c r="D1367" s="125" t="inlineStr">
        <is>
          <t>в наличии</t>
        </is>
      </c>
      <c r="E1367" s="97" t="inlineStr">
        <is>
          <t>компл</t>
        </is>
      </c>
      <c r="F1367" s="19" t="n">
        <v>0</v>
      </c>
      <c r="G1367" s="65">
        <f>I1367*1.2</f>
        <v/>
      </c>
      <c r="H1367" s="24">
        <f>J1367*1.2</f>
        <v/>
      </c>
      <c r="I1367" s="20" t="n">
        <v>6.082</v>
      </c>
      <c r="J1367" s="24">
        <f>I1367*$E$3</f>
        <v/>
      </c>
      <c r="K1367" s="20">
        <f>(I1367+M1367)/2</f>
        <v/>
      </c>
      <c r="L1367" s="27">
        <f>(J1367+N1367)/2</f>
        <v/>
      </c>
      <c r="M1367" s="20" t="n">
        <v>5.0683</v>
      </c>
      <c r="N1367" s="9">
        <f>M1367*$E$3</f>
        <v/>
      </c>
    </row>
    <row r="1368" ht="13" customHeight="1">
      <c r="A1368" s="30" t="inlineStr">
        <is>
          <t>0019085</t>
        </is>
      </c>
      <c r="B1368" s="79" t="inlineStr">
        <is>
          <t>Боковины 350 мм h= 84 DTC PURE BOX темно-серый (HL11350, E30)</t>
        </is>
      </c>
      <c r="C1368" s="79" t="inlineStr">
        <is>
          <t>HL11350, E30</t>
        </is>
      </c>
      <c r="D1368" s="125" t="inlineStr">
        <is>
          <t>в наличии</t>
        </is>
      </c>
      <c r="E1368" s="97" t="inlineStr">
        <is>
          <t>компл</t>
        </is>
      </c>
      <c r="F1368" s="19" t="n">
        <v>10</v>
      </c>
      <c r="G1368" s="65">
        <f>I1368*1.2</f>
        <v/>
      </c>
      <c r="H1368" s="24">
        <f>J1368*1.2</f>
        <v/>
      </c>
      <c r="I1368" s="20" t="n">
        <v>5.4385</v>
      </c>
      <c r="J1368" s="24">
        <f>I1368*$E$3</f>
        <v/>
      </c>
      <c r="K1368" s="20">
        <f>(I1368+M1368)/2</f>
        <v/>
      </c>
      <c r="L1368" s="27">
        <f>(J1368+N1368)/2</f>
        <v/>
      </c>
      <c r="M1368" s="20" t="n">
        <v>4.5321</v>
      </c>
      <c r="N1368" s="9">
        <f>M1368*$E$3</f>
        <v/>
      </c>
    </row>
    <row r="1369" ht="13" customHeight="1">
      <c r="A1369" s="30" t="inlineStr">
        <is>
          <t>0019092</t>
        </is>
      </c>
      <c r="B1369" s="79" t="inlineStr">
        <is>
          <t>Боковины 350мм h=122 DTC PURE BOX темно-серый (HL12350,E30)</t>
        </is>
      </c>
      <c r="C1369" s="79" t="inlineStr">
        <is>
          <t>HL12350, E30</t>
        </is>
      </c>
      <c r="D1369" s="125" t="inlineStr">
        <is>
          <t>в наличии</t>
        </is>
      </c>
      <c r="E1369" s="97" t="inlineStr">
        <is>
          <t>компл</t>
        </is>
      </c>
      <c r="F1369" s="19" t="n">
        <v>10</v>
      </c>
      <c r="G1369" s="65">
        <f>I1369*1.2</f>
        <v/>
      </c>
      <c r="H1369" s="24">
        <f>J1369*1.2</f>
        <v/>
      </c>
      <c r="I1369" s="20" t="n">
        <v>6.2745</v>
      </c>
      <c r="J1369" s="24">
        <f>I1369*$E$3</f>
        <v/>
      </c>
      <c r="K1369" s="20">
        <f>(I1369+M1369)/2</f>
        <v/>
      </c>
      <c r="L1369" s="27">
        <f>(J1369+N1369)/2</f>
        <v/>
      </c>
      <c r="M1369" s="20" t="n">
        <v>5.2287</v>
      </c>
      <c r="N1369" s="9">
        <f>M1369*$E$3</f>
        <v/>
      </c>
    </row>
    <row r="1370" ht="13" customHeight="1">
      <c r="A1370" s="30" t="inlineStr">
        <is>
          <t>0019099</t>
        </is>
      </c>
      <c r="B1370" s="79" t="inlineStr">
        <is>
          <t>Боковины 350мм h=159 DTC PURE BOX темно-серый (HL13350,E30)</t>
        </is>
      </c>
      <c r="C1370" s="79" t="inlineStr">
        <is>
          <t>HL13350, E30</t>
        </is>
      </c>
      <c r="D1370" s="125" t="inlineStr">
        <is>
          <t>в наличии</t>
        </is>
      </c>
      <c r="E1370" s="97" t="inlineStr">
        <is>
          <t>компл</t>
        </is>
      </c>
      <c r="F1370" s="19" t="n">
        <v>0</v>
      </c>
      <c r="G1370" s="65">
        <f>I1370*1.2</f>
        <v/>
      </c>
      <c r="H1370" s="24">
        <f>J1370*1.2</f>
        <v/>
      </c>
      <c r="I1370" s="20" t="n">
        <v>8.1616</v>
      </c>
      <c r="J1370" s="24">
        <f>I1370*$E$3</f>
        <v/>
      </c>
      <c r="K1370" s="20">
        <f>(I1370+M1370)/2</f>
        <v/>
      </c>
      <c r="L1370" s="27">
        <f>(J1370+N1370)/2</f>
        <v/>
      </c>
      <c r="M1370" s="20" t="n">
        <v>6.8013</v>
      </c>
      <c r="N1370" s="9">
        <f>M1370*$E$3</f>
        <v/>
      </c>
    </row>
    <row r="1371" ht="13" customHeight="1">
      <c r="A1371" s="30" t="inlineStr">
        <is>
          <t>0019086</t>
        </is>
      </c>
      <c r="B1371" s="79" t="inlineStr">
        <is>
          <t>Боковины 400мм h= 84 DTC PURE BOX темно-серый (HL11400,E30)</t>
        </is>
      </c>
      <c r="C1371" s="79" t="inlineStr">
        <is>
          <t>HL11400, E30</t>
        </is>
      </c>
      <c r="D1371" s="125" t="inlineStr">
        <is>
          <t>в наличии</t>
        </is>
      </c>
      <c r="E1371" s="97" t="inlineStr">
        <is>
          <t>компл</t>
        </is>
      </c>
      <c r="F1371" s="19" t="n">
        <v>10</v>
      </c>
      <c r="G1371" s="65">
        <f>I1371*1.2</f>
        <v/>
      </c>
      <c r="H1371" s="24">
        <f>J1371*1.2</f>
        <v/>
      </c>
      <c r="I1371" s="20" t="n">
        <v>5.5991</v>
      </c>
      <c r="J1371" s="24">
        <f>I1371*$E$3</f>
        <v/>
      </c>
      <c r="K1371" s="20">
        <f>(I1371+M1371)/2</f>
        <v/>
      </c>
      <c r="L1371" s="27">
        <f>(J1371+N1371)/2</f>
        <v/>
      </c>
      <c r="M1371" s="20" t="n">
        <v>4.6659</v>
      </c>
      <c r="N1371" s="9">
        <f>M1371*$E$3</f>
        <v/>
      </c>
    </row>
    <row r="1372" ht="13" customHeight="1">
      <c r="A1372" s="30" t="inlineStr">
        <is>
          <t>0019093</t>
        </is>
      </c>
      <c r="B1372" s="79" t="inlineStr">
        <is>
          <t>Боковины 400мм h=122 DTC PURE BOX темно-серый (HL12400,E30)</t>
        </is>
      </c>
      <c r="C1372" s="79" t="inlineStr">
        <is>
          <t>HL12400, E30</t>
        </is>
      </c>
      <c r="D1372" s="125" t="inlineStr">
        <is>
          <t>в наличии</t>
        </is>
      </c>
      <c r="E1372" s="97" t="inlineStr">
        <is>
          <t>компл</t>
        </is>
      </c>
      <c r="F1372" s="19" t="n">
        <v>10</v>
      </c>
      <c r="G1372" s="65">
        <f>I1372*1.2</f>
        <v/>
      </c>
      <c r="H1372" s="24">
        <f>J1372*1.2</f>
        <v/>
      </c>
      <c r="I1372" s="20" t="n">
        <v>6.5653</v>
      </c>
      <c r="J1372" s="24">
        <f>I1372*$E$3</f>
        <v/>
      </c>
      <c r="K1372" s="20">
        <f>(I1372+M1372)/2</f>
        <v/>
      </c>
      <c r="L1372" s="27">
        <f>(J1372+N1372)/2</f>
        <v/>
      </c>
      <c r="M1372" s="20" t="n">
        <v>5.4711</v>
      </c>
      <c r="N1372" s="9">
        <f>M1372*$E$3</f>
        <v/>
      </c>
    </row>
    <row r="1373" ht="13" customHeight="1">
      <c r="A1373" s="30" t="inlineStr">
        <is>
          <t>0019100</t>
        </is>
      </c>
      <c r="B1373" s="79" t="inlineStr">
        <is>
          <t>Боковины 400 мм h=159 DTC PURE BOX темно-серый (HL13400, E30)</t>
        </is>
      </c>
      <c r="C1373" s="79" t="inlineStr">
        <is>
          <t>HL13400, E30</t>
        </is>
      </c>
      <c r="D1373" s="125" t="inlineStr">
        <is>
          <t>в наличии</t>
        </is>
      </c>
      <c r="E1373" s="97" t="inlineStr">
        <is>
          <t>компл</t>
        </is>
      </c>
      <c r="F1373" s="19" t="n">
        <v>10</v>
      </c>
      <c r="G1373" s="65">
        <f>I1373*1.2</f>
        <v/>
      </c>
      <c r="H1373" s="24">
        <f>J1373*1.2</f>
        <v/>
      </c>
      <c r="I1373" s="20" t="n">
        <v>8.494</v>
      </c>
      <c r="J1373" s="24">
        <f>I1373*$E$3</f>
        <v/>
      </c>
      <c r="K1373" s="20">
        <f>(I1373+M1373)/2</f>
        <v/>
      </c>
      <c r="L1373" s="27">
        <f>(J1373+N1373)/2</f>
        <v/>
      </c>
      <c r="M1373" s="20" t="n">
        <v>7.0784</v>
      </c>
      <c r="N1373" s="9">
        <f>M1373*$E$3</f>
        <v/>
      </c>
    </row>
    <row r="1374" ht="13" customHeight="1">
      <c r="A1374" s="30" t="inlineStr">
        <is>
          <t>0019087</t>
        </is>
      </c>
      <c r="B1374" s="79" t="inlineStr">
        <is>
          <t>Боковины 450 мм h= 84 DTC PURE BOX темно-серый (HL11450, E30)</t>
        </is>
      </c>
      <c r="C1374" s="79" t="inlineStr">
        <is>
          <t>HL11450, E30</t>
        </is>
      </c>
      <c r="D1374" s="125" t="inlineStr">
        <is>
          <t>в наличии</t>
        </is>
      </c>
      <c r="E1374" s="97" t="inlineStr">
        <is>
          <t>компл</t>
        </is>
      </c>
      <c r="F1374" s="19" t="n">
        <v>10</v>
      </c>
      <c r="G1374" s="65">
        <f>I1374*1.2</f>
        <v/>
      </c>
      <c r="H1374" s="24">
        <f>J1374*1.2</f>
        <v/>
      </c>
      <c r="I1374" s="20" t="n">
        <v>5.7236</v>
      </c>
      <c r="J1374" s="24">
        <f>I1374*$E$3</f>
        <v/>
      </c>
      <c r="K1374" s="20">
        <f>(I1374+M1374)/2</f>
        <v/>
      </c>
      <c r="L1374" s="27">
        <f>(J1374+N1374)/2</f>
        <v/>
      </c>
      <c r="M1374" s="20" t="n">
        <v>4.7697</v>
      </c>
      <c r="N1374" s="9">
        <f>M1374*$E$3</f>
        <v/>
      </c>
    </row>
    <row r="1375" ht="13" customHeight="1">
      <c r="A1375" s="30" t="inlineStr">
        <is>
          <t>0019094</t>
        </is>
      </c>
      <c r="B1375" s="79" t="inlineStr">
        <is>
          <t>Боковины 450 мм h=122 DTC PURE BOX темно-серый (HL12450, E30)</t>
        </is>
      </c>
      <c r="C1375" s="79" t="inlineStr">
        <is>
          <t>HL12450, E30</t>
        </is>
      </c>
      <c r="D1375" s="125" t="inlineStr">
        <is>
          <t>в наличии</t>
        </is>
      </c>
      <c r="E1375" s="97" t="inlineStr">
        <is>
          <t>компл</t>
        </is>
      </c>
      <c r="F1375" s="19" t="n">
        <v>10</v>
      </c>
      <c r="G1375" s="65">
        <f>I1375*1.2</f>
        <v/>
      </c>
      <c r="H1375" s="24">
        <f>J1375*1.2</f>
        <v/>
      </c>
      <c r="I1375" s="20" t="n">
        <v>6.714</v>
      </c>
      <c r="J1375" s="24">
        <f>I1375*$E$3</f>
        <v/>
      </c>
      <c r="K1375" s="20">
        <f>(I1375+M1375)/2</f>
        <v/>
      </c>
      <c r="L1375" s="27">
        <f>(J1375+N1375)/2</f>
        <v/>
      </c>
      <c r="M1375" s="20" t="n">
        <v>5.595</v>
      </c>
      <c r="N1375" s="9">
        <f>M1375*$E$3</f>
        <v/>
      </c>
    </row>
    <row r="1376" ht="13" customHeight="1">
      <c r="A1376" s="30" t="inlineStr">
        <is>
          <t>0019101</t>
        </is>
      </c>
      <c r="B1376" s="79" t="inlineStr">
        <is>
          <t>Боковины 450 мм h=159 DTC PURE BOX темно-серый (HL13450, E30)</t>
        </is>
      </c>
      <c r="C1376" s="79" t="inlineStr">
        <is>
          <t>HL13450, E30</t>
        </is>
      </c>
      <c r="D1376" s="125" t="inlineStr">
        <is>
          <t>в наличии</t>
        </is>
      </c>
      <c r="E1376" s="97" t="inlineStr">
        <is>
          <t>компл</t>
        </is>
      </c>
      <c r="F1376" s="19" t="n">
        <v>10</v>
      </c>
      <c r="G1376" s="65">
        <f>I1376*1.2</f>
        <v/>
      </c>
      <c r="H1376" s="24">
        <f>J1376*1.2</f>
        <v/>
      </c>
      <c r="I1376" s="20" t="n">
        <v>8.7294</v>
      </c>
      <c r="J1376" s="24">
        <f>I1376*$E$3</f>
        <v/>
      </c>
      <c r="K1376" s="20">
        <f>(I1376+M1376)/2</f>
        <v/>
      </c>
      <c r="L1376" s="27">
        <f>(J1376+N1376)/2</f>
        <v/>
      </c>
      <c r="M1376" s="20" t="n">
        <v>7.2745</v>
      </c>
      <c r="N1376" s="9">
        <f>M1376*$E$3</f>
        <v/>
      </c>
    </row>
    <row r="1377" ht="13" customHeight="1">
      <c r="A1377" s="30" t="inlineStr">
        <is>
          <t>0019088</t>
        </is>
      </c>
      <c r="B1377" s="79" t="inlineStr">
        <is>
          <t>Боковины 500 мм h= 84 DTC PURE BOX, темно-серый (HL11500, E30)</t>
        </is>
      </c>
      <c r="C1377" s="79" t="inlineStr">
        <is>
          <t>HL11500, E30</t>
        </is>
      </c>
      <c r="D1377" s="125" t="inlineStr">
        <is>
          <t>в наличии</t>
        </is>
      </c>
      <c r="E1377" s="97" t="inlineStr">
        <is>
          <t>компл</t>
        </is>
      </c>
      <c r="F1377" s="19" t="n">
        <v>10</v>
      </c>
      <c r="G1377" s="65">
        <f>I1377*1.2</f>
        <v/>
      </c>
      <c r="H1377" s="24">
        <f>J1377*1.2</f>
        <v/>
      </c>
      <c r="I1377" s="20" t="n">
        <v>4.4805</v>
      </c>
      <c r="J1377" s="24">
        <f>I1377*$E$3</f>
        <v/>
      </c>
      <c r="K1377" s="20">
        <f>(I1377+M1377)/2</f>
        <v/>
      </c>
      <c r="L1377" s="27">
        <f>(J1377+N1377)/2</f>
        <v/>
      </c>
      <c r="M1377" s="20" t="n">
        <v>3.7337</v>
      </c>
      <c r="N1377" s="9">
        <f>M1377*$E$3</f>
        <v/>
      </c>
    </row>
    <row r="1378" ht="13" customHeight="1">
      <c r="A1378" s="30" t="inlineStr">
        <is>
          <t>0019095</t>
        </is>
      </c>
      <c r="B1378" s="79" t="inlineStr">
        <is>
          <t>Боковины 500 мм h=122 DTC PURE BOX темно-серый (HL12500, E30)</t>
        </is>
      </c>
      <c r="C1378" s="79" t="inlineStr">
        <is>
          <t>HL12500, E30</t>
        </is>
      </c>
      <c r="D1378" s="125" t="inlineStr">
        <is>
          <t>в наличии</t>
        </is>
      </c>
      <c r="E1378" s="97" t="inlineStr">
        <is>
          <t>компл</t>
        </is>
      </c>
      <c r="F1378" s="19" t="n">
        <v>10</v>
      </c>
      <c r="G1378" s="65">
        <f>I1378*1.2</f>
        <v/>
      </c>
      <c r="H1378" s="24">
        <f>J1378*1.2</f>
        <v/>
      </c>
      <c r="I1378" s="20" t="n">
        <v>7.1908</v>
      </c>
      <c r="J1378" s="24">
        <f>I1378*$E$3</f>
        <v/>
      </c>
      <c r="K1378" s="20">
        <f>(I1378+M1378)/2</f>
        <v/>
      </c>
      <c r="L1378" s="27">
        <f>(J1378+N1378)/2</f>
        <v/>
      </c>
      <c r="M1378" s="20" t="n">
        <v>5.9923</v>
      </c>
      <c r="N1378" s="9">
        <f>M1378*$E$3</f>
        <v/>
      </c>
    </row>
    <row r="1379" ht="13" customHeight="1">
      <c r="A1379" s="30" t="inlineStr">
        <is>
          <t>0019102</t>
        </is>
      </c>
      <c r="B1379" s="79" t="inlineStr">
        <is>
          <t>Боковины 500 мм h=159 DTC PURE BOX темно-серый (HL13500, E30)</t>
        </is>
      </c>
      <c r="C1379" s="79" t="inlineStr">
        <is>
          <t>HL13500, E30</t>
        </is>
      </c>
      <c r="D1379" s="125" t="inlineStr">
        <is>
          <t>в наличии</t>
        </is>
      </c>
      <c r="E1379" s="97" t="inlineStr">
        <is>
          <t>компл</t>
        </is>
      </c>
      <c r="F1379" s="19" t="n">
        <v>10</v>
      </c>
      <c r="G1379" s="65">
        <f>I1379*1.2</f>
        <v/>
      </c>
      <c r="H1379" s="24">
        <f>J1379*1.2</f>
        <v/>
      </c>
      <c r="I1379" s="20" t="n">
        <v>6.632</v>
      </c>
      <c r="J1379" s="24">
        <f>I1379*$E$3</f>
        <v/>
      </c>
      <c r="K1379" s="20">
        <f>(I1379+M1379)/2</f>
        <v/>
      </c>
      <c r="L1379" s="27">
        <f>(J1379+N1379)/2</f>
        <v/>
      </c>
      <c r="M1379" s="20" t="n">
        <v>5.5267</v>
      </c>
      <c r="N1379" s="9">
        <f>M1379*$E$3</f>
        <v/>
      </c>
    </row>
    <row r="1380" ht="13" customHeight="1">
      <c r="A1380" s="30" t="inlineStr">
        <is>
          <t>0019089</t>
        </is>
      </c>
      <c r="B1380" s="79" t="inlineStr">
        <is>
          <t>Боковины 550 мм h= 84 DTC PURE BOX темно-серый (HL11550, E30)</t>
        </is>
      </c>
      <c r="C1380" s="79" t="inlineStr">
        <is>
          <t>HL11550, E30</t>
        </is>
      </c>
      <c r="D1380" s="125" t="inlineStr">
        <is>
          <t>в наличии</t>
        </is>
      </c>
      <c r="E1380" s="97" t="inlineStr">
        <is>
          <t>компл</t>
        </is>
      </c>
      <c r="F1380" s="19" t="n">
        <v>10</v>
      </c>
      <c r="G1380" s="65">
        <f>I1380*1.2</f>
        <v/>
      </c>
      <c r="H1380" s="24">
        <f>J1380*1.2</f>
        <v/>
      </c>
      <c r="I1380" s="20" t="n">
        <v>6.7876</v>
      </c>
      <c r="J1380" s="24">
        <f>I1380*$E$3</f>
        <v/>
      </c>
      <c r="K1380" s="20">
        <f>(I1380+M1380)/2</f>
        <v/>
      </c>
      <c r="L1380" s="27">
        <f>(J1380+N1380)/2</f>
        <v/>
      </c>
      <c r="M1380" s="20" t="n">
        <v>5.6563</v>
      </c>
      <c r="N1380" s="9">
        <f>M1380*$E$3</f>
        <v/>
      </c>
    </row>
    <row r="1381" ht="13" customHeight="1">
      <c r="A1381" s="30" t="inlineStr">
        <is>
          <t>0019096</t>
        </is>
      </c>
      <c r="B1381" s="79" t="inlineStr">
        <is>
          <t>Боковины 550мм h=122 DTC PURE BOX темно-серый (HL12550,E30)</t>
        </is>
      </c>
      <c r="C1381" s="79" t="inlineStr">
        <is>
          <t>HL12550, E30</t>
        </is>
      </c>
      <c r="D1381" s="125" t="inlineStr">
        <is>
          <t>в наличии</t>
        </is>
      </c>
      <c r="E1381" s="97" t="inlineStr">
        <is>
          <t>компл</t>
        </is>
      </c>
      <c r="F1381" s="19" t="n">
        <v>10</v>
      </c>
      <c r="G1381" s="65">
        <f>I1381*1.2</f>
        <v/>
      </c>
      <c r="H1381" s="24">
        <f>J1381*1.2</f>
        <v/>
      </c>
      <c r="I1381" s="20" t="n">
        <v>8.0938</v>
      </c>
      <c r="J1381" s="24">
        <f>I1381*$E$3</f>
        <v/>
      </c>
      <c r="K1381" s="20">
        <f>(I1381+M1381)/2</f>
        <v/>
      </c>
      <c r="L1381" s="27">
        <f>(J1381+N1381)/2</f>
        <v/>
      </c>
      <c r="M1381" s="20" t="n">
        <v>6.7448</v>
      </c>
      <c r="N1381" s="9">
        <f>M1381*$E$3</f>
        <v/>
      </c>
    </row>
    <row r="1382" ht="13" customHeight="1">
      <c r="A1382" s="30" t="inlineStr">
        <is>
          <t>0019103</t>
        </is>
      </c>
      <c r="B1382" s="79" t="inlineStr">
        <is>
          <t>Боковины 550 мм h=159 DTC PURE BOX темно-серый (HL13550, E30)</t>
        </is>
      </c>
      <c r="C1382" s="79" t="inlineStr">
        <is>
          <t>HL13550, E30</t>
        </is>
      </c>
      <c r="D1382" s="125" t="inlineStr">
        <is>
          <t>в наличии</t>
        </is>
      </c>
      <c r="E1382" s="97" t="inlineStr">
        <is>
          <t>компл</t>
        </is>
      </c>
      <c r="F1382" s="19" t="n">
        <v>10</v>
      </c>
      <c r="G1382" s="65">
        <f>I1382*1.2</f>
        <v/>
      </c>
      <c r="H1382" s="24">
        <f>J1382*1.2</f>
        <v/>
      </c>
      <c r="I1382" s="20" t="n">
        <v>10.6101</v>
      </c>
      <c r="J1382" s="24">
        <f>I1382*$E$3</f>
        <v/>
      </c>
      <c r="K1382" s="20">
        <f>(I1382+M1382)/2</f>
        <v/>
      </c>
      <c r="L1382" s="27">
        <f>(J1382+N1382)/2</f>
        <v/>
      </c>
      <c r="M1382" s="20" t="n">
        <v>8.841699999999999</v>
      </c>
      <c r="N1382" s="9">
        <f>M1382*$E$3</f>
        <v/>
      </c>
    </row>
    <row r="1383" ht="13" customHeight="1">
      <c r="A1383" s="30" t="inlineStr">
        <is>
          <t>0021163</t>
        </is>
      </c>
      <c r="B1383" s="79" t="inlineStr">
        <is>
          <t xml:space="preserve">Комплект заглушек на крепления к фасаду DTC PURE BOX h= 84 и h=122 </t>
        </is>
      </c>
      <c r="C1383" s="79" t="inlineStr">
        <is>
          <t>0HLJS01</t>
        </is>
      </c>
      <c r="D1383" s="125" t="inlineStr">
        <is>
          <t>в наличии</t>
        </is>
      </c>
      <c r="E1383" s="97" t="inlineStr">
        <is>
          <t>компл</t>
        </is>
      </c>
      <c r="F1383" s="19" t="n">
        <v>10</v>
      </c>
      <c r="G1383" s="65">
        <f>I1383*1.2</f>
        <v/>
      </c>
      <c r="H1383" s="24">
        <f>J1383*1.2</f>
        <v/>
      </c>
      <c r="I1383" s="20" t="n">
        <v>0.3175</v>
      </c>
      <c r="J1383" s="24">
        <f>I1383*$E$3</f>
        <v/>
      </c>
      <c r="K1383" s="20">
        <f>(I1383+M1383)/2</f>
        <v/>
      </c>
      <c r="L1383" s="27">
        <f>(J1383+N1383)/2</f>
        <v/>
      </c>
      <c r="M1383" s="20" t="n">
        <v>0.2646</v>
      </c>
      <c r="N1383" s="9">
        <f>M1383*$E$3</f>
        <v/>
      </c>
    </row>
    <row r="1384" ht="13" customHeight="1">
      <c r="A1384" s="30" t="inlineStr">
        <is>
          <t>0021164</t>
        </is>
      </c>
      <c r="B1384" s="79" t="inlineStr">
        <is>
          <t xml:space="preserve">Комплект заглушек на крепления к фасаду DTC PURE BOX h=159 </t>
        </is>
      </c>
      <c r="C1384" s="79" t="inlineStr">
        <is>
          <t>0HLJS02</t>
        </is>
      </c>
      <c r="D1384" s="125" t="inlineStr">
        <is>
          <t>в наличии</t>
        </is>
      </c>
      <c r="E1384" s="97" t="inlineStr">
        <is>
          <t>компл</t>
        </is>
      </c>
      <c r="F1384" s="19" t="n">
        <v>10</v>
      </c>
      <c r="G1384" s="65">
        <f>I1384*1.2</f>
        <v/>
      </c>
      <c r="H1384" s="24">
        <f>J1384*1.2</f>
        <v/>
      </c>
      <c r="I1384" s="20" t="n">
        <v>0.4213</v>
      </c>
      <c r="J1384" s="24">
        <f>I1384*$E$3</f>
        <v/>
      </c>
      <c r="K1384" s="20">
        <f>(I1384+M1384)/2</f>
        <v/>
      </c>
      <c r="L1384" s="27">
        <f>(J1384+N1384)/2</f>
        <v/>
      </c>
      <c r="M1384" s="20" t="n">
        <v>0.3511</v>
      </c>
      <c r="N1384" s="9">
        <f>M1384*$E$3</f>
        <v/>
      </c>
    </row>
    <row r="1385" ht="13" customHeight="1">
      <c r="A1385" s="102" t="inlineStr">
        <is>
          <t>Аксессуары для ящиков и направляющих</t>
        </is>
      </c>
      <c r="B1385" s="92" t="n"/>
      <c r="C1385" s="92" t="n"/>
      <c r="D1385" s="92" t="n"/>
      <c r="E1385" s="92" t="n"/>
      <c r="F1385" s="92" t="n"/>
      <c r="G1385" s="92" t="n"/>
      <c r="H1385" s="92" t="n"/>
      <c r="I1385" s="92" t="n"/>
      <c r="J1385" s="92" t="n"/>
      <c r="K1385" s="92" t="n"/>
      <c r="L1385" s="92" t="n"/>
      <c r="M1385" s="92" t="n"/>
      <c r="N1385" s="93" t="n"/>
    </row>
    <row r="1386" ht="50" customFormat="1" customHeight="1" s="108">
      <c r="A1386" s="103" t="inlineStr">
        <is>
          <t xml:space="preserve"> Лотки для столовых приборов серии HK</t>
        </is>
      </c>
      <c r="B1386" s="93" t="n"/>
      <c r="C1386" s="88" t="n"/>
      <c r="D1386" s="92" t="n"/>
      <c r="E1386" s="92" t="n"/>
      <c r="F1386" s="92" t="n"/>
      <c r="G1386" s="92" t="n"/>
      <c r="H1386" s="92" t="n"/>
      <c r="I1386" s="92" t="n"/>
      <c r="J1386" s="92" t="n"/>
      <c r="K1386" s="92" t="n"/>
      <c r="L1386" s="92" t="n"/>
      <c r="M1386" s="92" t="n"/>
      <c r="N1386" s="93" t="n"/>
    </row>
    <row r="1387" ht="13" customHeight="1">
      <c r="A1387" s="67" t="inlineStr">
        <is>
          <t>0022526</t>
        </is>
      </c>
      <c r="B1387" s="79" t="inlineStr">
        <is>
          <t xml:space="preserve">Лоток для столовых приборов DTC L=450 для ящиков HL/HK/HQ/HT металл, белый </t>
        </is>
      </c>
      <c r="C1387" s="79" t="inlineStr">
        <is>
          <t>HKDCP450A03, E29</t>
        </is>
      </c>
      <c r="D1387" s="125" t="inlineStr">
        <is>
          <t>в наличии</t>
        </is>
      </c>
      <c r="E1387" s="97" t="inlineStr">
        <is>
          <t>шт</t>
        </is>
      </c>
      <c r="F1387" s="19" t="n">
        <v>10</v>
      </c>
      <c r="G1387" s="65">
        <f>I1387*1.2</f>
        <v/>
      </c>
      <c r="H1387" s="24">
        <f>J1387*1.2</f>
        <v/>
      </c>
      <c r="I1387" s="25" t="n">
        <v>9.319800000000001</v>
      </c>
      <c r="J1387" s="24">
        <f>I1387*$E$3</f>
        <v/>
      </c>
      <c r="K1387" s="20">
        <f>(I1387+M1387)/2</f>
        <v/>
      </c>
      <c r="L1387" s="27">
        <f>(J1387+N1387)/2</f>
        <v/>
      </c>
      <c r="M1387" s="25" t="n">
        <v>7.7665</v>
      </c>
      <c r="N1387" s="9">
        <f>M1387*$E$3</f>
        <v/>
      </c>
    </row>
    <row r="1388" ht="13" customHeight="1">
      <c r="A1388" s="67" t="inlineStr">
        <is>
          <t>0022528</t>
        </is>
      </c>
      <c r="B1388" s="79" t="inlineStr">
        <is>
          <t xml:space="preserve">Лоток для столовых приборов DTC L=450 для ящиков HL/HK/HQ/HT металл, темно-серый </t>
        </is>
      </c>
      <c r="C1388" s="79" t="inlineStr">
        <is>
          <t>HKDCP450A03, E30</t>
        </is>
      </c>
      <c r="D1388" s="125" t="inlineStr">
        <is>
          <t>в наличии</t>
        </is>
      </c>
      <c r="E1388" s="97" t="inlineStr">
        <is>
          <t>шт</t>
        </is>
      </c>
      <c r="F1388" s="19" t="n">
        <v>10</v>
      </c>
      <c r="G1388" s="65">
        <f>I1388*1.2</f>
        <v/>
      </c>
      <c r="H1388" s="24">
        <f>J1388*1.2</f>
        <v/>
      </c>
      <c r="I1388" s="25" t="n">
        <v>9.319800000000001</v>
      </c>
      <c r="J1388" s="24">
        <f>I1388*$E$3</f>
        <v/>
      </c>
      <c r="K1388" s="20">
        <f>(I1388+M1388)/2</f>
        <v/>
      </c>
      <c r="L1388" s="27">
        <f>(J1388+N1388)/2</f>
        <v/>
      </c>
      <c r="M1388" s="25" t="n">
        <v>7.7665</v>
      </c>
      <c r="N1388" s="9">
        <f>M1388*$E$3</f>
        <v/>
      </c>
    </row>
    <row r="1389" ht="13" customHeight="1">
      <c r="A1389" s="67" t="inlineStr">
        <is>
          <t>0022527</t>
        </is>
      </c>
      <c r="B1389" s="79" t="inlineStr">
        <is>
          <t xml:space="preserve">Лоток для столовых приборов DTC L=500 для ящиков HL/HK/HQ/HT металл, белый </t>
        </is>
      </c>
      <c r="C1389" s="79" t="inlineStr">
        <is>
          <t>HKDCP500A03, E29</t>
        </is>
      </c>
      <c r="D1389" s="125" t="inlineStr">
        <is>
          <t>в наличии</t>
        </is>
      </c>
      <c r="E1389" s="97" t="inlineStr">
        <is>
          <t>шт</t>
        </is>
      </c>
      <c r="F1389" s="19" t="n">
        <v>10</v>
      </c>
      <c r="G1389" s="65">
        <f>I1389*1.2</f>
        <v/>
      </c>
      <c r="H1389" s="24">
        <f>J1389*1.2</f>
        <v/>
      </c>
      <c r="I1389" s="25" t="n">
        <v>9.7753</v>
      </c>
      <c r="J1389" s="24">
        <f>I1389*$E$3</f>
        <v/>
      </c>
      <c r="K1389" s="20">
        <f>(I1389+M1389)/2</f>
        <v/>
      </c>
      <c r="L1389" s="27">
        <f>(J1389+N1389)/2</f>
        <v/>
      </c>
      <c r="M1389" s="25" t="n">
        <v>8.146100000000001</v>
      </c>
      <c r="N1389" s="9">
        <f>M1389*$E$3</f>
        <v/>
      </c>
    </row>
    <row r="1390" ht="13" customHeight="1">
      <c r="A1390" s="67" t="inlineStr">
        <is>
          <t>0022529</t>
        </is>
      </c>
      <c r="B1390" s="79" t="inlineStr">
        <is>
          <t xml:space="preserve">Лоток для столовых приборов DTC L=500 для ящиков HL/HK/HQ/HT металл, темно-серый </t>
        </is>
      </c>
      <c r="C1390" s="79" t="inlineStr">
        <is>
          <t>HKDCP500A03, E30</t>
        </is>
      </c>
      <c r="D1390" s="125" t="inlineStr">
        <is>
          <t>в наличии</t>
        </is>
      </c>
      <c r="E1390" s="97" t="inlineStr">
        <is>
          <t>шт</t>
        </is>
      </c>
      <c r="F1390" s="19" t="n">
        <v>10</v>
      </c>
      <c r="G1390" s="65">
        <f>I1390*1.2</f>
        <v/>
      </c>
      <c r="H1390" s="24">
        <f>J1390*1.2</f>
        <v/>
      </c>
      <c r="I1390" s="25" t="n">
        <v>9.7753</v>
      </c>
      <c r="J1390" s="24">
        <f>I1390*$E$3</f>
        <v/>
      </c>
      <c r="K1390" s="20">
        <f>(I1390+M1390)/2</f>
        <v/>
      </c>
      <c r="L1390" s="27">
        <f>(J1390+N1390)/2</f>
        <v/>
      </c>
      <c r="M1390" s="25" t="n">
        <v>8.146100000000001</v>
      </c>
      <c r="N1390" s="9">
        <f>M1390*$E$3</f>
        <v/>
      </c>
    </row>
    <row r="1391" ht="50" customHeight="1">
      <c r="A1391" s="103" t="inlineStr">
        <is>
          <t>Аксессуары общие</t>
        </is>
      </c>
      <c r="B1391" s="93" t="n"/>
      <c r="C1391" s="88" t="n"/>
      <c r="D1391" s="92" t="n"/>
      <c r="E1391" s="92" t="n"/>
      <c r="F1391" s="92" t="n"/>
      <c r="G1391" s="92" t="n"/>
      <c r="H1391" s="92" t="n"/>
      <c r="I1391" s="92" t="n"/>
      <c r="J1391" s="92" t="n"/>
      <c r="K1391" s="92" t="n"/>
      <c r="L1391" s="92" t="n"/>
      <c r="M1391" s="92" t="n"/>
      <c r="N1391" s="93" t="n"/>
    </row>
    <row r="1392" ht="13" customHeight="1">
      <c r="A1392" s="30" t="inlineStr">
        <is>
          <t>0021365</t>
        </is>
      </c>
      <c r="B1392" s="11" t="inlineStr">
        <is>
          <t xml:space="preserve">Стабилизатор положения фасада ящика </t>
        </is>
      </c>
      <c r="C1392" s="18" t="inlineStr">
        <is>
          <t>M01082</t>
        </is>
      </c>
      <c r="D1392" s="125" t="inlineStr">
        <is>
          <t>в наличии</t>
        </is>
      </c>
      <c r="E1392" s="97" t="inlineStr">
        <is>
          <t>шт</t>
        </is>
      </c>
      <c r="F1392" s="111" t="n">
        <v>1</v>
      </c>
      <c r="G1392" s="65">
        <f>I1392*1.2</f>
        <v/>
      </c>
      <c r="H1392" s="24">
        <f>J1392*1.2</f>
        <v/>
      </c>
      <c r="I1392" s="20" t="n">
        <v>0.6697</v>
      </c>
      <c r="J1392" s="24">
        <f>I1392*$E$3</f>
        <v/>
      </c>
      <c r="K1392" s="20">
        <f>(I1392+M1392)/2</f>
        <v/>
      </c>
      <c r="L1392" s="27">
        <f>(J1392+N1392)/2</f>
        <v/>
      </c>
      <c r="M1392" s="20" t="n">
        <v>0.5581</v>
      </c>
      <c r="N1392" s="9">
        <f>M1392*$E$3</f>
        <v/>
      </c>
    </row>
    <row r="1393" ht="13" customHeight="1">
      <c r="A1393" s="36" t="inlineStr">
        <is>
          <t>0021643</t>
        </is>
      </c>
      <c r="B1393" s="11" t="inlineStr">
        <is>
          <t>Проставка между направляющей и корпусом модуля 25 мм</t>
        </is>
      </c>
      <c r="C1393" s="18" t="inlineStr">
        <is>
          <t>М-001</t>
        </is>
      </c>
      <c r="D1393" s="125" t="inlineStr">
        <is>
          <t>в наличии</t>
        </is>
      </c>
      <c r="E1393" s="97" t="inlineStr">
        <is>
          <t>шт</t>
        </is>
      </c>
      <c r="F1393" s="111" t="n">
        <v>1</v>
      </c>
      <c r="G1393" s="65">
        <f>I1393*1.2</f>
        <v/>
      </c>
      <c r="H1393" s="24">
        <f>J1393*1.2</f>
        <v/>
      </c>
      <c r="I1393" s="20" t="n">
        <v>1.5964</v>
      </c>
      <c r="J1393" s="24">
        <f>I1393*$E$3</f>
        <v/>
      </c>
      <c r="K1393" s="20">
        <f>(I1393+M1393)/2</f>
        <v/>
      </c>
      <c r="L1393" s="27">
        <f>(J1393+N1393)/2</f>
        <v/>
      </c>
      <c r="M1393" s="20" t="n">
        <v>1.3304</v>
      </c>
      <c r="N1393" s="9">
        <f>M1393*$E$3</f>
        <v/>
      </c>
    </row>
    <row r="1394" ht="13" customHeight="1">
      <c r="A1394" s="36" t="inlineStr">
        <is>
          <t>0023092</t>
        </is>
      </c>
      <c r="B1394" s="11" t="inlineStr">
        <is>
          <t>Блокирующее устройство для направляющих с замком</t>
        </is>
      </c>
      <c r="C1394" s="18" t="inlineStr">
        <is>
          <t>0SSDW01</t>
        </is>
      </c>
      <c r="D1394" s="125" t="inlineStr">
        <is>
          <t>в наличии</t>
        </is>
      </c>
      <c r="E1394" s="97" t="inlineStr">
        <is>
          <t>шт</t>
        </is>
      </c>
      <c r="F1394" s="111" t="n">
        <v>1</v>
      </c>
      <c r="G1394" s="65">
        <f>I1394*1.2</f>
        <v/>
      </c>
      <c r="H1394" s="24">
        <f>J1394*1.2</f>
        <v/>
      </c>
      <c r="I1394" s="20" t="n">
        <v>4.1921</v>
      </c>
      <c r="J1394" s="24">
        <f>I1394*$E$3</f>
        <v/>
      </c>
      <c r="K1394" s="20">
        <f>(I1394+M1394)/2</f>
        <v/>
      </c>
      <c r="L1394" s="27">
        <f>(J1394+N1394)/2</f>
        <v/>
      </c>
      <c r="M1394" s="20" t="n">
        <v>3.4934</v>
      </c>
      <c r="N1394" s="9">
        <f>M1394*$E$3</f>
        <v/>
      </c>
    </row>
    <row r="1395" ht="13" customHeight="1">
      <c r="A1395" s="36" t="inlineStr">
        <is>
          <t>0022687</t>
        </is>
      </c>
      <c r="B1395" s="11" t="inlineStr">
        <is>
          <t xml:space="preserve">Кондуктор для разметки присадки направляющих, фасада и задней стенки ящика DTC </t>
        </is>
      </c>
      <c r="C1395" s="18" t="inlineStr">
        <is>
          <t>DT05</t>
        </is>
      </c>
      <c r="D1395" s="125" t="inlineStr">
        <is>
          <t>в наличии</t>
        </is>
      </c>
      <c r="E1395" s="97" t="inlineStr">
        <is>
          <t>шт</t>
        </is>
      </c>
      <c r="F1395" s="111" t="n">
        <v>1</v>
      </c>
      <c r="G1395" s="65">
        <f>I1395*1.2</f>
        <v/>
      </c>
      <c r="H1395" s="24">
        <f>J1395*1.2</f>
        <v/>
      </c>
      <c r="I1395" s="20" t="n">
        <v>5.3666</v>
      </c>
      <c r="J1395" s="24">
        <f>I1395*$E$3</f>
        <v/>
      </c>
      <c r="K1395" s="20">
        <f>(I1395+M1395)/2</f>
        <v/>
      </c>
      <c r="L1395" s="27">
        <f>(J1395+N1395)/2</f>
        <v/>
      </c>
      <c r="M1395" s="20" t="n">
        <v>4.4722</v>
      </c>
      <c r="N1395" s="9">
        <f>M1395*$E$3</f>
        <v/>
      </c>
    </row>
    <row r="1396" ht="50" customHeight="1">
      <c r="A1396" s="101" t="inlineStr">
        <is>
          <t>Доводчики для одностенных ящиков и роликовых направляющих</t>
        </is>
      </c>
      <c r="B1396" s="93" t="n"/>
      <c r="C1396" s="88" t="n"/>
      <c r="D1396" s="92" t="n"/>
      <c r="E1396" s="92" t="n"/>
      <c r="F1396" s="92" t="n"/>
      <c r="G1396" s="92" t="n"/>
      <c r="H1396" s="92" t="n"/>
      <c r="I1396" s="92" t="n"/>
      <c r="J1396" s="92" t="n"/>
      <c r="K1396" s="92" t="n"/>
      <c r="L1396" s="92" t="n"/>
      <c r="M1396" s="92" t="n"/>
      <c r="N1396" s="93" t="n"/>
    </row>
    <row r="1397" ht="13" customHeight="1">
      <c r="A1397" s="30" t="inlineStr">
        <is>
          <t>0015426</t>
        </is>
      </c>
      <c r="B1397" s="79" t="inlineStr">
        <is>
          <t>Доводчик для роликовых направл лев+прав                               РАСПРОДАЖА</t>
        </is>
      </c>
      <c r="C1397" s="79" t="inlineStr">
        <is>
          <t>W-HC1-1</t>
        </is>
      </c>
      <c r="D1397" s="125" t="inlineStr">
        <is>
          <t>в наличии</t>
        </is>
      </c>
      <c r="E1397" s="97" t="inlineStr">
        <is>
          <t>компл</t>
        </is>
      </c>
      <c r="F1397" s="19" t="n">
        <v>200</v>
      </c>
      <c r="G1397" s="65">
        <f>I1397*1.2</f>
        <v/>
      </c>
      <c r="H1397" s="24">
        <f>J1397*1.2</f>
        <v/>
      </c>
      <c r="I1397" s="25" t="n">
        <v>2.5502</v>
      </c>
      <c r="J1397" s="24">
        <f>I1397*$E$3</f>
        <v/>
      </c>
      <c r="K1397" s="20">
        <f>(I1397+M1397)/2</f>
        <v/>
      </c>
      <c r="L1397" s="27">
        <f>(J1397+N1397)/2</f>
        <v/>
      </c>
      <c r="M1397" s="25" t="n">
        <v>2.1252</v>
      </c>
      <c r="N1397" s="9">
        <f>M1397*$E$3</f>
        <v/>
      </c>
    </row>
    <row r="1398" ht="13" customHeight="1">
      <c r="A1398" s="30" t="inlineStr">
        <is>
          <t>0020542</t>
        </is>
      </c>
      <c r="B1398" s="79" t="inlineStr">
        <is>
          <t>Доводчик универсальный для роликовых направляющих или метабоксов лев+прав (W-HC1-3)</t>
        </is>
      </c>
      <c r="C1398" s="79" t="inlineStr">
        <is>
          <t>W-HC1-3</t>
        </is>
      </c>
      <c r="D1398" s="125" t="inlineStr">
        <is>
          <t>в наличии</t>
        </is>
      </c>
      <c r="E1398" s="97" t="inlineStr">
        <is>
          <t>компл</t>
        </is>
      </c>
      <c r="F1398" s="19" t="n">
        <v>200</v>
      </c>
      <c r="G1398" s="65">
        <f>I1398*1.2</f>
        <v/>
      </c>
      <c r="H1398" s="24">
        <f>J1398*1.2</f>
        <v/>
      </c>
      <c r="I1398" s="25" t="n">
        <v>3.2402</v>
      </c>
      <c r="J1398" s="24">
        <f>I1398*$E$3</f>
        <v/>
      </c>
      <c r="K1398" s="20">
        <f>(I1398+M1398)/2</f>
        <v/>
      </c>
      <c r="L1398" s="27">
        <f>(J1398+N1398)/2</f>
        <v/>
      </c>
      <c r="M1398" s="25" t="n">
        <v>2.7002</v>
      </c>
      <c r="N1398" s="9">
        <f>M1398*$E$3</f>
        <v/>
      </c>
    </row>
    <row r="1399" ht="13" customHeight="1">
      <c r="A1399" s="102" t="inlineStr">
        <is>
          <t>Крепеж</t>
        </is>
      </c>
      <c r="B1399" s="92" t="n"/>
      <c r="C1399" s="92" t="n"/>
      <c r="D1399" s="92" t="n"/>
      <c r="E1399" s="92" t="n"/>
      <c r="F1399" s="92" t="n"/>
      <c r="G1399" s="92" t="n"/>
      <c r="H1399" s="92" t="n"/>
      <c r="I1399" s="92" t="n"/>
      <c r="J1399" s="92" t="n"/>
      <c r="K1399" s="92" t="n"/>
      <c r="L1399" s="92" t="n"/>
      <c r="M1399" s="92" t="n"/>
      <c r="N1399" s="93" t="n"/>
    </row>
    <row r="1400" ht="50" customHeight="1">
      <c r="A1400" s="103" t="inlineStr">
        <is>
          <t>Крепежные винты и шурупы</t>
        </is>
      </c>
      <c r="B1400" s="93" t="n"/>
      <c r="C1400" s="88" t="n"/>
      <c r="D1400" s="92" t="n"/>
      <c r="E1400" s="92" t="n"/>
      <c r="F1400" s="92" t="n"/>
      <c r="G1400" s="92" t="n"/>
      <c r="H1400" s="92" t="n"/>
      <c r="I1400" s="92" t="n"/>
      <c r="J1400" s="92" t="n"/>
      <c r="K1400" s="92" t="n"/>
      <c r="L1400" s="92" t="n"/>
      <c r="M1400" s="92" t="n"/>
      <c r="N1400" s="93" t="n"/>
    </row>
    <row r="1401" ht="13" customHeight="1">
      <c r="A1401" s="30" t="inlineStr">
        <is>
          <t>0020326</t>
        </is>
      </c>
      <c r="B1401" s="79" t="inlineStr">
        <is>
          <t>Шуруп-саморез DTC потайной 3.5х15 мм, никель</t>
        </is>
      </c>
      <c r="C1401" s="79" t="inlineStr">
        <is>
          <t>E-150M</t>
        </is>
      </c>
      <c r="D1401" s="125" t="inlineStr">
        <is>
          <t>в наличии</t>
        </is>
      </c>
      <c r="E1401" s="97" t="inlineStr">
        <is>
          <t>шт</t>
        </is>
      </c>
      <c r="F1401" s="19" t="n">
        <v>2000</v>
      </c>
      <c r="G1401" s="65">
        <f>I1401*1.2</f>
        <v/>
      </c>
      <c r="H1401" s="24">
        <f>J1401*1.2</f>
        <v/>
      </c>
      <c r="I1401" s="20" t="n">
        <v>0.0129</v>
      </c>
      <c r="J1401" s="24">
        <f>I1401*$E$3</f>
        <v/>
      </c>
      <c r="K1401" s="20">
        <f>(I1401+M1401)/2</f>
        <v/>
      </c>
      <c r="L1401" s="27">
        <f>(J1401+N1401)/2</f>
        <v/>
      </c>
      <c r="M1401" s="20" t="n">
        <v>0.0108</v>
      </c>
      <c r="N1401" s="9">
        <f>M1401*$E$3</f>
        <v/>
      </c>
    </row>
    <row r="1402" ht="13" customHeight="1">
      <c r="A1402" s="30" t="inlineStr">
        <is>
          <t>0020328</t>
        </is>
      </c>
      <c r="B1402" s="79" t="inlineStr">
        <is>
          <t xml:space="preserve">Шуруп-саморез DTC потайной 3.5х15 мм, черный </t>
        </is>
      </c>
      <c r="C1402" s="79" t="inlineStr">
        <is>
          <t>E-150M, A08</t>
        </is>
      </c>
      <c r="D1402" s="125" t="inlineStr">
        <is>
          <t>в наличии</t>
        </is>
      </c>
      <c r="E1402" s="97" t="inlineStr">
        <is>
          <t>шт</t>
        </is>
      </c>
      <c r="F1402" s="19" t="n">
        <v>2000</v>
      </c>
      <c r="G1402" s="65">
        <f>I1402*1.2</f>
        <v/>
      </c>
      <c r="H1402" s="24">
        <f>J1402*1.2</f>
        <v/>
      </c>
      <c r="I1402" s="20" t="n">
        <v>0.0129</v>
      </c>
      <c r="J1402" s="24">
        <f>I1402*$E$3</f>
        <v/>
      </c>
      <c r="K1402" s="20">
        <f>(I1402+M1402)/2</f>
        <v/>
      </c>
      <c r="L1402" s="27">
        <f>(J1402+N1402)/2</f>
        <v/>
      </c>
      <c r="M1402" s="20" t="n">
        <v>0.0108</v>
      </c>
      <c r="N1402" s="9">
        <f>M1402*$E$3</f>
        <v/>
      </c>
    </row>
    <row r="1403" ht="13" customHeight="1">
      <c r="A1403" s="30" t="inlineStr">
        <is>
          <t>0023914</t>
        </is>
      </c>
      <c r="B1403" s="79" t="inlineStr">
        <is>
          <t xml:space="preserve">Шуруп-саморез DTC плоский 4х16 мм (подходит для монтажной планки 3D Anyway Snap-on), никель </t>
        </is>
      </c>
      <c r="C1403" s="79" t="inlineStr">
        <is>
          <t>E-28C</t>
        </is>
      </c>
      <c r="D1403" s="59" t="inlineStr">
        <is>
          <t>-</t>
        </is>
      </c>
      <c r="E1403" s="97" t="inlineStr">
        <is>
          <t>шт</t>
        </is>
      </c>
      <c r="F1403" s="19" t="n">
        <v>5000</v>
      </c>
      <c r="G1403" s="65">
        <f>I1403*1.2</f>
        <v/>
      </c>
      <c r="H1403" s="24">
        <f>J1403*1.2</f>
        <v/>
      </c>
      <c r="I1403" s="20" t="n">
        <v>0</v>
      </c>
      <c r="J1403" s="24">
        <f>I1403*$E$3</f>
        <v/>
      </c>
      <c r="K1403" s="20">
        <f>(I1403+M1403)/2</f>
        <v/>
      </c>
      <c r="L1403" s="27">
        <f>(J1403+N1403)/2</f>
        <v/>
      </c>
      <c r="M1403" s="20" t="n">
        <v>0</v>
      </c>
      <c r="N1403" s="9">
        <f>M1403*$E$3</f>
        <v/>
      </c>
    </row>
    <row r="1404" ht="13" customHeight="1">
      <c r="A1404" s="30" t="inlineStr">
        <is>
          <t>0018711</t>
        </is>
      </c>
      <c r="B1404" s="79" t="inlineStr">
        <is>
          <t>Евровинт DTC потайной 6,4x13,5 мм 7,2 (подходит для линейной монтажной планки), никель</t>
        </is>
      </c>
      <c r="C1404" s="79" t="inlineStr">
        <is>
          <t>E-128</t>
        </is>
      </c>
      <c r="D1404" s="125" t="inlineStr">
        <is>
          <t>в наличии</t>
        </is>
      </c>
      <c r="E1404" s="97" t="inlineStr">
        <is>
          <t>шт</t>
        </is>
      </c>
      <c r="F1404" s="19" t="n">
        <v>5000</v>
      </c>
      <c r="G1404" s="65">
        <f>I1404*1.2</f>
        <v/>
      </c>
      <c r="H1404" s="24">
        <f>J1404*1.2</f>
        <v/>
      </c>
      <c r="I1404" s="20" t="n">
        <v>0.0118</v>
      </c>
      <c r="J1404" s="24">
        <f>I1404*$E$3</f>
        <v/>
      </c>
      <c r="K1404" s="20">
        <f>(I1404+M1404)/2</f>
        <v/>
      </c>
      <c r="L1404" s="27">
        <f>(J1404+N1404)/2</f>
        <v/>
      </c>
      <c r="M1404" s="20" t="n">
        <v>0.0098</v>
      </c>
      <c r="N1404" s="9">
        <f>M1404*$E$3</f>
        <v/>
      </c>
    </row>
    <row r="1405" ht="13" customHeight="1">
      <c r="A1405" s="30" t="inlineStr">
        <is>
          <t>0023203</t>
        </is>
      </c>
      <c r="B1405" s="79" t="inlineStr">
        <is>
          <t>Евровинт DTC потайной 6,4x13,5 мм 7,2 (подходит для линейной монтажной планки), черный</t>
        </is>
      </c>
      <c r="C1405" s="79" t="inlineStr">
        <is>
          <t>E-128, А08</t>
        </is>
      </c>
      <c r="D1405" s="125" t="inlineStr">
        <is>
          <t>в наличии</t>
        </is>
      </c>
      <c r="E1405" s="97" t="inlineStr">
        <is>
          <t>шт</t>
        </is>
      </c>
      <c r="F1405" s="19" t="n">
        <v>5000</v>
      </c>
      <c r="G1405" s="65">
        <f>I1405*1.2</f>
        <v/>
      </c>
      <c r="H1405" s="24">
        <f>J1405*1.2</f>
        <v/>
      </c>
      <c r="I1405" s="20" t="n">
        <v>0.0118</v>
      </c>
      <c r="J1405" s="24">
        <f>I1405*$E$3</f>
        <v/>
      </c>
      <c r="K1405" s="20">
        <f>(I1405+M1405)/2</f>
        <v/>
      </c>
      <c r="L1405" s="27">
        <f>(J1405+N1405)/2</f>
        <v/>
      </c>
      <c r="M1405" s="20" t="n">
        <v>0.0098</v>
      </c>
      <c r="N1405" s="9">
        <f>M1405*$E$3</f>
        <v/>
      </c>
    </row>
    <row r="1406" ht="13" customHeight="1">
      <c r="A1406" s="102" t="inlineStr">
        <is>
          <t xml:space="preserve"> Системы раздвижных дверей</t>
        </is>
      </c>
      <c r="B1406" s="92" t="n"/>
      <c r="C1406" s="92" t="n"/>
      <c r="D1406" s="92" t="n"/>
      <c r="E1406" s="92" t="n"/>
      <c r="F1406" s="92" t="n"/>
      <c r="G1406" s="92" t="n"/>
      <c r="H1406" s="92" t="n"/>
      <c r="I1406" s="92" t="n"/>
      <c r="J1406" s="92" t="n"/>
      <c r="K1406" s="92" t="n"/>
      <c r="L1406" s="92" t="n"/>
      <c r="M1406" s="92" t="n"/>
      <c r="N1406" s="93" t="n"/>
    </row>
    <row r="1407" ht="50" customHeight="1">
      <c r="A1407" s="103" t="inlineStr">
        <is>
          <t xml:space="preserve"> TRACK-PRO CS для классичесих систем из AL профиля</t>
        </is>
      </c>
      <c r="B1407" s="93" t="n"/>
      <c r="C1407" s="88" t="n"/>
      <c r="D1407" s="92" t="n"/>
      <c r="E1407" s="92" t="n"/>
      <c r="F1407" s="92" t="n"/>
      <c r="G1407" s="92" t="n"/>
      <c r="H1407" s="92" t="n"/>
      <c r="I1407" s="92" t="n"/>
      <c r="J1407" s="92" t="n"/>
      <c r="K1407" s="92" t="n"/>
      <c r="L1407" s="92" t="n"/>
      <c r="M1407" s="92" t="n"/>
      <c r="N1407" s="93" t="n"/>
    </row>
    <row r="1408" ht="13" customHeight="1">
      <c r="A1408" s="30" t="inlineStr">
        <is>
          <t>0016705</t>
        </is>
      </c>
      <c r="B1408" s="79" t="inlineStr">
        <is>
          <t xml:space="preserve">Комплект DTC TRACK-PRO CS для AL профиля (2 ролика+2 доводчика) W&gt;700мм  5-15кг </t>
        </is>
      </c>
      <c r="C1408" s="79" t="inlineStr">
        <is>
          <t>0CS001A</t>
        </is>
      </c>
      <c r="D1408" s="125" t="inlineStr">
        <is>
          <t>в наличии</t>
        </is>
      </c>
      <c r="E1408" s="97" t="inlineStr">
        <is>
          <t>компл</t>
        </is>
      </c>
      <c r="F1408" s="19" t="n">
        <v>10</v>
      </c>
      <c r="G1408" s="65">
        <f>I1408*1.2</f>
        <v/>
      </c>
      <c r="H1408" s="24">
        <f>J1408*1.2</f>
        <v/>
      </c>
      <c r="I1408" s="25" t="n">
        <v>19.4061</v>
      </c>
      <c r="J1408" s="24">
        <f>I1408*$E$3</f>
        <v/>
      </c>
      <c r="K1408" s="20">
        <f>(I1408+M1408)/2</f>
        <v/>
      </c>
      <c r="L1408" s="27">
        <f>(J1408+N1408)/2</f>
        <v/>
      </c>
      <c r="M1408" s="25" t="n">
        <v>16.1717</v>
      </c>
      <c r="N1408" s="9">
        <f>M1408*$E$3</f>
        <v/>
      </c>
    </row>
    <row r="1409" ht="13" customHeight="1">
      <c r="A1409" s="30" t="inlineStr">
        <is>
          <t>0016706</t>
        </is>
      </c>
      <c r="B1409" s="79" t="inlineStr">
        <is>
          <t xml:space="preserve">Комплект DTC TRACK-PRO CS для AL профиля (2 ролика+2 доводчика) W&gt;700мм 15-30кг </t>
        </is>
      </c>
      <c r="C1409" s="79" t="inlineStr">
        <is>
          <t>0CS001B</t>
        </is>
      </c>
      <c r="D1409" s="125" t="inlineStr">
        <is>
          <t>в наличии</t>
        </is>
      </c>
      <c r="E1409" s="97" t="inlineStr">
        <is>
          <t>компл</t>
        </is>
      </c>
      <c r="F1409" s="19" t="n">
        <v>10</v>
      </c>
      <c r="G1409" s="65">
        <f>I1409*1.2</f>
        <v/>
      </c>
      <c r="H1409" s="24">
        <f>J1409*1.2</f>
        <v/>
      </c>
      <c r="I1409" s="25" t="n">
        <v>19.4061</v>
      </c>
      <c r="J1409" s="24">
        <f>I1409*$E$3</f>
        <v/>
      </c>
      <c r="K1409" s="20">
        <f>(I1409+M1409)/2</f>
        <v/>
      </c>
      <c r="L1409" s="27">
        <f>(J1409+N1409)/2</f>
        <v/>
      </c>
      <c r="M1409" s="25" t="n">
        <v>16.1717</v>
      </c>
      <c r="N1409" s="9">
        <f>M1409*$E$3</f>
        <v/>
      </c>
    </row>
    <row r="1410" ht="13" customHeight="1">
      <c r="A1410" s="30" t="inlineStr">
        <is>
          <t>0016707</t>
        </is>
      </c>
      <c r="B1410" s="79" t="inlineStr">
        <is>
          <t xml:space="preserve">Комплект DTC TRACK-PRO CS для AL профиля (2 ролика+2 доводчика) W&gt;700мм 30-50кг </t>
        </is>
      </c>
      <c r="C1410" s="79" t="inlineStr">
        <is>
          <t>0CS001C</t>
        </is>
      </c>
      <c r="D1410" s="125" t="inlineStr">
        <is>
          <t>в наличии</t>
        </is>
      </c>
      <c r="E1410" s="97" t="inlineStr">
        <is>
          <t>компл</t>
        </is>
      </c>
      <c r="F1410" s="19" t="n">
        <v>10</v>
      </c>
      <c r="G1410" s="65">
        <f>I1410*1.2</f>
        <v/>
      </c>
      <c r="H1410" s="24">
        <f>J1410*1.2</f>
        <v/>
      </c>
      <c r="I1410" s="25" t="n">
        <v>19.4061</v>
      </c>
      <c r="J1410" s="24">
        <f>I1410*$E$3</f>
        <v/>
      </c>
      <c r="K1410" s="20">
        <f>(I1410+M1410)/2</f>
        <v/>
      </c>
      <c r="L1410" s="27">
        <f>(J1410+N1410)/2</f>
        <v/>
      </c>
      <c r="M1410" s="25" t="n">
        <v>16.1717</v>
      </c>
      <c r="N1410" s="9">
        <f>M1410*$E$3</f>
        <v/>
      </c>
    </row>
    <row r="1411" ht="50" customHeight="1">
      <c r="A1411" s="103" t="inlineStr">
        <is>
          <t xml:space="preserve">TRACK-PRO CSS </t>
        </is>
      </c>
      <c r="B1411" s="93" t="n"/>
      <c r="C1411" s="88" t="n"/>
      <c r="D1411" s="92" t="n"/>
      <c r="E1411" s="92" t="n"/>
      <c r="F1411" s="92" t="n"/>
      <c r="G1411" s="92" t="n"/>
      <c r="H1411" s="92" t="n"/>
      <c r="I1411" s="92" t="n"/>
      <c r="J1411" s="92" t="n"/>
      <c r="K1411" s="92" t="n"/>
      <c r="L1411" s="92" t="n"/>
      <c r="M1411" s="92" t="n"/>
      <c r="N1411" s="93" t="n"/>
    </row>
    <row r="1412" ht="13" customHeight="1">
      <c r="A1412" s="30" t="inlineStr">
        <is>
          <t>0018755</t>
        </is>
      </c>
      <c r="B1412" s="79" t="inlineStr">
        <is>
          <t xml:space="preserve">Комплект DTC TRACK-PRO CSS (4 врез.ролика+2 доводчика+4заглушки)  5-15кг </t>
        </is>
      </c>
      <c r="C1412" s="79" t="inlineStr">
        <is>
          <t>0CSS01A</t>
        </is>
      </c>
      <c r="D1412" s="125" t="inlineStr">
        <is>
          <t>в наличии</t>
        </is>
      </c>
      <c r="E1412" s="97" t="inlineStr">
        <is>
          <t>шт</t>
        </is>
      </c>
      <c r="F1412" s="19" t="n">
        <v>10</v>
      </c>
      <c r="G1412" s="65">
        <f>I1412*1.2</f>
        <v/>
      </c>
      <c r="H1412" s="24">
        <f>J1412*1.2</f>
        <v/>
      </c>
      <c r="I1412" s="25" t="n">
        <v>17.9971</v>
      </c>
      <c r="J1412" s="24">
        <f>I1412*$E$3</f>
        <v/>
      </c>
      <c r="K1412" s="20">
        <f>(I1412+M1412)/2</f>
        <v/>
      </c>
      <c r="L1412" s="27">
        <f>(J1412+N1412)/2</f>
        <v/>
      </c>
      <c r="M1412" s="25" t="n">
        <v>14.9976</v>
      </c>
      <c r="N1412" s="9">
        <f>M1412*$E$3</f>
        <v/>
      </c>
    </row>
    <row r="1413" ht="13" customHeight="1">
      <c r="A1413" s="30" t="inlineStr">
        <is>
          <t>0018756</t>
        </is>
      </c>
      <c r="B1413" s="79" t="inlineStr">
        <is>
          <t xml:space="preserve">Комплект DTC TRACK-PRO CSS (4 врез.ролика+2 доводчика+4заглушки) 15-30кг </t>
        </is>
      </c>
      <c r="C1413" s="79" t="inlineStr">
        <is>
          <t>0CSS01B</t>
        </is>
      </c>
      <c r="D1413" s="125" t="inlineStr">
        <is>
          <t>в наличии</t>
        </is>
      </c>
      <c r="E1413" s="97" t="inlineStr">
        <is>
          <t>шт</t>
        </is>
      </c>
      <c r="F1413" s="19" t="n">
        <v>10</v>
      </c>
      <c r="G1413" s="65">
        <f>I1413*1.2</f>
        <v/>
      </c>
      <c r="H1413" s="24">
        <f>J1413*1.2</f>
        <v/>
      </c>
      <c r="I1413" s="25" t="n">
        <v>17.9971</v>
      </c>
      <c r="J1413" s="24">
        <f>I1413*$E$3</f>
        <v/>
      </c>
      <c r="K1413" s="20">
        <f>(I1413+M1413)/2</f>
        <v/>
      </c>
      <c r="L1413" s="27">
        <f>(J1413+N1413)/2</f>
        <v/>
      </c>
      <c r="M1413" s="25" t="n">
        <v>14.9976</v>
      </c>
      <c r="N1413" s="9">
        <f>M1413*$E$3</f>
        <v/>
      </c>
    </row>
    <row r="1414" ht="13" customHeight="1">
      <c r="A1414" s="30" t="inlineStr">
        <is>
          <t>0018757</t>
        </is>
      </c>
      <c r="B1414" s="79" t="inlineStr">
        <is>
          <t xml:space="preserve">Комплект DTC TRACK-PRO CSS (4 врез.ролика+2 доводчика+4заглушки) 30-50кг </t>
        </is>
      </c>
      <c r="C1414" s="79" t="inlineStr">
        <is>
          <t>0CSS01C</t>
        </is>
      </c>
      <c r="D1414" s="125" t="inlineStr">
        <is>
          <t>в наличии</t>
        </is>
      </c>
      <c r="E1414" s="97" t="inlineStr">
        <is>
          <t>шт</t>
        </is>
      </c>
      <c r="F1414" s="19" t="n">
        <v>10</v>
      </c>
      <c r="G1414" s="65">
        <f>I1414*1.2</f>
        <v/>
      </c>
      <c r="H1414" s="24">
        <f>J1414*1.2</f>
        <v/>
      </c>
      <c r="I1414" s="25" t="n">
        <v>17.9971</v>
      </c>
      <c r="J1414" s="24">
        <f>I1414*$E$3</f>
        <v/>
      </c>
      <c r="K1414" s="20">
        <f>(I1414+M1414)/2</f>
        <v/>
      </c>
      <c r="L1414" s="27">
        <f>(J1414+N1414)/2</f>
        <v/>
      </c>
      <c r="M1414" s="25" t="n">
        <v>14.9976</v>
      </c>
      <c r="N1414" s="9">
        <f>M1414*$E$3</f>
        <v/>
      </c>
    </row>
    <row r="1415" ht="13" customHeight="1">
      <c r="A1415" s="30" t="inlineStr">
        <is>
          <t>0018754</t>
        </is>
      </c>
      <c r="B1415" s="79" t="inlineStr">
        <is>
          <t xml:space="preserve">Ходовой профиль DTC TRACK-PRO CSS L=2м </t>
        </is>
      </c>
      <c r="C1415" s="79" t="inlineStr">
        <is>
          <t>CSSDG01B</t>
        </is>
      </c>
      <c r="D1415" s="125" t="inlineStr">
        <is>
          <t>в наличии</t>
        </is>
      </c>
      <c r="E1415" s="97" t="inlineStr">
        <is>
          <t>шт</t>
        </is>
      </c>
      <c r="F1415" s="19" t="n">
        <v>40</v>
      </c>
      <c r="G1415" s="65">
        <f>I1415*1.2</f>
        <v/>
      </c>
      <c r="H1415" s="24">
        <f>J1415*1.2</f>
        <v/>
      </c>
      <c r="I1415" s="25" t="n">
        <v>4.9444</v>
      </c>
      <c r="J1415" s="24">
        <f>I1415*$E$3</f>
        <v/>
      </c>
      <c r="K1415" s="20">
        <f>(I1415+M1415)/2</f>
        <v/>
      </c>
      <c r="L1415" s="27">
        <f>(J1415+N1415)/2</f>
        <v/>
      </c>
      <c r="M1415" s="25" t="n">
        <v>4.1204</v>
      </c>
      <c r="N1415" s="9">
        <f>M1415*$E$3</f>
        <v/>
      </c>
    </row>
    <row r="1416" ht="13" customHeight="1">
      <c r="A1416" s="30" t="inlineStr">
        <is>
          <t>0018753</t>
        </is>
      </c>
      <c r="B1416" s="79" t="inlineStr">
        <is>
          <t>Ходовой профиль DTC TRACK-PRO CSS L=3м</t>
        </is>
      </c>
      <c r="C1416" s="79" t="inlineStr">
        <is>
          <t>CSSDG01C</t>
        </is>
      </c>
      <c r="D1416" s="125" t="inlineStr">
        <is>
          <t>в наличии</t>
        </is>
      </c>
      <c r="E1416" s="97" t="inlineStr">
        <is>
          <t>шт</t>
        </is>
      </c>
      <c r="F1416" s="19" t="n">
        <v>40</v>
      </c>
      <c r="G1416" s="65">
        <f>I1416*1.2</f>
        <v/>
      </c>
      <c r="H1416" s="24">
        <f>J1416*1.2</f>
        <v/>
      </c>
      <c r="I1416" s="25" t="n">
        <v>6.9168</v>
      </c>
      <c r="J1416" s="24">
        <f>I1416*$E$3</f>
        <v/>
      </c>
      <c r="K1416" s="20">
        <f>(I1416+M1416)/2</f>
        <v/>
      </c>
      <c r="L1416" s="27">
        <f>(J1416+N1416)/2</f>
        <v/>
      </c>
      <c r="M1416" s="25" t="n">
        <v>5.764</v>
      </c>
      <c r="N1416" s="9">
        <f>M1416*$E$3</f>
        <v/>
      </c>
    </row>
    <row r="1417" ht="13" customHeight="1">
      <c r="A1417" s="30" t="inlineStr">
        <is>
          <t>0018752</t>
        </is>
      </c>
      <c r="B1417" s="79" t="inlineStr">
        <is>
          <t xml:space="preserve">Ходовой профиль DTC TRACK-PRO CSS L=6м </t>
        </is>
      </c>
      <c r="C1417" s="79" t="inlineStr">
        <is>
          <t>CSSDG01</t>
        </is>
      </c>
      <c r="D1417" s="125" t="inlineStr">
        <is>
          <t>в наличии</t>
        </is>
      </c>
      <c r="E1417" s="97" t="inlineStr">
        <is>
          <t>шт</t>
        </is>
      </c>
      <c r="F1417" s="19" t="n">
        <v>20</v>
      </c>
      <c r="G1417" s="65">
        <f>I1417*1.2</f>
        <v/>
      </c>
      <c r="H1417" s="24">
        <f>J1417*1.2</f>
        <v/>
      </c>
      <c r="I1417" s="25" t="n">
        <v>13.3676</v>
      </c>
      <c r="J1417" s="24">
        <f>I1417*$E$3</f>
        <v/>
      </c>
      <c r="K1417" s="20">
        <f>(I1417+M1417)/2</f>
        <v/>
      </c>
      <c r="L1417" s="27">
        <f>(J1417+N1417)/2</f>
        <v/>
      </c>
      <c r="M1417" s="25" t="n">
        <v>11.1397</v>
      </c>
      <c r="N1417" s="9">
        <f>M1417*$E$3</f>
        <v/>
      </c>
    </row>
    <row r="1418" ht="50" customHeight="1">
      <c r="A1418" s="103" t="inlineStr">
        <is>
          <t xml:space="preserve"> TRACK-PRO GT навесная система</t>
        </is>
      </c>
      <c r="B1418" s="93" t="n"/>
      <c r="C1418" s="88" t="n"/>
      <c r="D1418" s="92" t="n"/>
      <c r="E1418" s="92" t="n"/>
      <c r="F1418" s="92" t="n"/>
      <c r="G1418" s="92" t="n"/>
      <c r="H1418" s="92" t="n"/>
      <c r="I1418" s="92" t="n"/>
      <c r="J1418" s="92" t="n"/>
      <c r="K1418" s="92" t="n"/>
      <c r="L1418" s="92" t="n"/>
      <c r="M1418" s="92" t="n"/>
      <c r="N1418" s="93" t="n"/>
    </row>
    <row r="1419" ht="13" customHeight="1">
      <c r="A1419" s="30" t="inlineStr">
        <is>
          <t>0018883</t>
        </is>
      </c>
      <c r="B1419" s="79" t="inlineStr">
        <is>
          <t>Верхний ходовой профиль DTC TRACK-PRO GT L=3м</t>
        </is>
      </c>
      <c r="C1419" s="79" t="inlineStr">
        <is>
          <t>GTDG01C</t>
        </is>
      </c>
      <c r="D1419" s="125" t="inlineStr">
        <is>
          <t>в наличии</t>
        </is>
      </c>
      <c r="E1419" s="97" t="inlineStr">
        <is>
          <t>шт</t>
        </is>
      </c>
      <c r="F1419" s="19" t="n">
        <v>10</v>
      </c>
      <c r="G1419" s="65">
        <f>I1419*1.2</f>
        <v/>
      </c>
      <c r="H1419" s="24">
        <f>J1419*1.2</f>
        <v/>
      </c>
      <c r="I1419" s="25" t="n">
        <v>29.6053</v>
      </c>
      <c r="J1419" s="24">
        <f>I1419*$E$3</f>
        <v/>
      </c>
      <c r="K1419" s="20">
        <f>(I1419+M1419)/2</f>
        <v/>
      </c>
      <c r="L1419" s="27">
        <f>(J1419+N1419)/2</f>
        <v/>
      </c>
      <c r="M1419" s="25" t="n">
        <v>24.6711</v>
      </c>
      <c r="N1419" s="9">
        <f>M1419*$E$3</f>
        <v/>
      </c>
    </row>
    <row r="1420" ht="13" customHeight="1">
      <c r="A1420" s="30" t="inlineStr">
        <is>
          <t>0018881</t>
        </is>
      </c>
      <c r="B1420" s="79" t="inlineStr">
        <is>
          <t xml:space="preserve">Верхний ходовой профиль DTC TRACK-PRO GT L=6м </t>
        </is>
      </c>
      <c r="C1420" s="79" t="inlineStr">
        <is>
          <t>GTDGA</t>
        </is>
      </c>
      <c r="D1420" s="125" t="inlineStr">
        <is>
          <t>в наличии</t>
        </is>
      </c>
      <c r="E1420" s="97" t="inlineStr">
        <is>
          <t>шт</t>
        </is>
      </c>
      <c r="F1420" s="19" t="n">
        <v>10</v>
      </c>
      <c r="G1420" s="65">
        <f>I1420*1.2</f>
        <v/>
      </c>
      <c r="H1420" s="24">
        <f>J1420*1.2</f>
        <v/>
      </c>
      <c r="I1420" s="25" t="n">
        <v>54.3049</v>
      </c>
      <c r="J1420" s="24">
        <f>I1420*$E$3</f>
        <v/>
      </c>
      <c r="K1420" s="20">
        <f>(I1420+M1420)/2</f>
        <v/>
      </c>
      <c r="L1420" s="27">
        <f>(J1420+N1420)/2</f>
        <v/>
      </c>
      <c r="M1420" s="25" t="n">
        <v>45.2541</v>
      </c>
      <c r="N1420" s="9">
        <f>M1420*$E$3</f>
        <v/>
      </c>
    </row>
    <row r="1421" ht="13" customHeight="1">
      <c r="A1421" s="30" t="inlineStr">
        <is>
          <t>0018886</t>
        </is>
      </c>
      <c r="B1421" s="79" t="inlineStr">
        <is>
          <t>Комплект DTC TRACK-PRO GT для 2-х дверей (внешня+внутренняя) по 15-30кг</t>
        </is>
      </c>
      <c r="C1421" s="79" t="inlineStr">
        <is>
          <t>GT1850HB</t>
        </is>
      </c>
      <c r="D1421" s="125" t="inlineStr">
        <is>
          <t>в наличии</t>
        </is>
      </c>
      <c r="E1421" s="97" t="inlineStr">
        <is>
          <t>шт</t>
        </is>
      </c>
      <c r="F1421" s="19" t="n">
        <v>6</v>
      </c>
      <c r="G1421" s="65">
        <f>I1421*1.2</f>
        <v/>
      </c>
      <c r="H1421" s="24">
        <f>J1421*1.2</f>
        <v/>
      </c>
      <c r="I1421" s="25" t="n">
        <v>63.8209</v>
      </c>
      <c r="J1421" s="24">
        <f>I1421*$E$3</f>
        <v/>
      </c>
      <c r="K1421" s="20">
        <f>(I1421+M1421)/2</f>
        <v/>
      </c>
      <c r="L1421" s="27">
        <f>(J1421+N1421)/2</f>
        <v/>
      </c>
      <c r="M1421" s="25" t="n">
        <v>53.1841</v>
      </c>
      <c r="N1421" s="9">
        <f>M1421*$E$3</f>
        <v/>
      </c>
    </row>
    <row r="1422" ht="13" customHeight="1">
      <c r="A1422" s="30" t="inlineStr">
        <is>
          <t>0018887</t>
        </is>
      </c>
      <c r="B1422" s="79" t="inlineStr">
        <is>
          <t>Комплект DTC TRACK-PRO GT для 2-х дверей (внешня+внутренняя) по 30-50кг</t>
        </is>
      </c>
      <c r="C1422" s="79" t="inlineStr">
        <is>
          <t>GT1850HC</t>
        </is>
      </c>
      <c r="D1422" s="125" t="inlineStr">
        <is>
          <t>в наличии</t>
        </is>
      </c>
      <c r="E1422" s="97" t="inlineStr">
        <is>
          <t>шт</t>
        </is>
      </c>
      <c r="F1422" s="19" t="n">
        <v>6</v>
      </c>
      <c r="G1422" s="65">
        <f>I1422*1.2</f>
        <v/>
      </c>
      <c r="H1422" s="24">
        <f>J1422*1.2</f>
        <v/>
      </c>
      <c r="I1422" s="25" t="n">
        <v>63.8207</v>
      </c>
      <c r="J1422" s="24">
        <f>I1422*$E$3</f>
        <v/>
      </c>
      <c r="K1422" s="20">
        <f>(I1422+M1422)/2</f>
        <v/>
      </c>
      <c r="L1422" s="27">
        <f>(J1422+N1422)/2</f>
        <v/>
      </c>
      <c r="M1422" s="25" t="n">
        <v>53.1839</v>
      </c>
      <c r="N1422" s="9">
        <f>M1422*$E$3</f>
        <v/>
      </c>
    </row>
    <row r="1423" ht="13" customHeight="1">
      <c r="A1423" s="30" t="inlineStr">
        <is>
          <t>0018885</t>
        </is>
      </c>
      <c r="B1423" s="79" t="inlineStr">
        <is>
          <t xml:space="preserve">Комплект DTC TRACK-PRO GT для 2-х дверей (внешня+внутренняя) по 5-15кг </t>
        </is>
      </c>
      <c r="C1423" s="79" t="inlineStr">
        <is>
          <t>GT1850HA</t>
        </is>
      </c>
      <c r="D1423" s="125" t="inlineStr">
        <is>
          <t>в наличии</t>
        </is>
      </c>
      <c r="E1423" s="97" t="inlineStr">
        <is>
          <t>шт</t>
        </is>
      </c>
      <c r="F1423" s="19" t="n">
        <v>6</v>
      </c>
      <c r="G1423" s="65">
        <f>I1423*1.2</f>
        <v/>
      </c>
      <c r="H1423" s="24">
        <f>J1423*1.2</f>
        <v/>
      </c>
      <c r="I1423" s="25" t="n">
        <v>63.8209</v>
      </c>
      <c r="J1423" s="24">
        <f>I1423*$E$3</f>
        <v/>
      </c>
      <c r="K1423" s="20">
        <f>(I1423+M1423)/2</f>
        <v/>
      </c>
      <c r="L1423" s="27">
        <f>(J1423+N1423)/2</f>
        <v/>
      </c>
      <c r="M1423" s="25" t="n">
        <v>53.1841</v>
      </c>
      <c r="N1423" s="9">
        <f>M1423*$E$3</f>
        <v/>
      </c>
    </row>
    <row r="1424" ht="13" customHeight="1">
      <c r="A1424" s="30" t="inlineStr">
        <is>
          <t>0018888</t>
        </is>
      </c>
      <c r="B1424" s="79" t="inlineStr">
        <is>
          <t>Комплект DTC TRACK-PRO GT для 2-х дверей (внешня+внутренняя) по 50-80кг</t>
        </is>
      </c>
      <c r="C1424" s="79" t="inlineStr">
        <is>
          <t>GT1850HD</t>
        </is>
      </c>
      <c r="D1424" s="125" t="inlineStr">
        <is>
          <t>в наличии</t>
        </is>
      </c>
      <c r="E1424" s="97" t="inlineStr">
        <is>
          <t>шт</t>
        </is>
      </c>
      <c r="F1424" s="19" t="n">
        <v>6</v>
      </c>
      <c r="G1424" s="65">
        <f>I1424*1.2</f>
        <v/>
      </c>
      <c r="H1424" s="24">
        <f>J1424*1.2</f>
        <v/>
      </c>
      <c r="I1424" s="25" t="n">
        <v>63.8208</v>
      </c>
      <c r="J1424" s="24">
        <f>I1424*$E$3</f>
        <v/>
      </c>
      <c r="K1424" s="20">
        <f>(I1424+M1424)/2</f>
        <v/>
      </c>
      <c r="L1424" s="27">
        <f>(J1424+N1424)/2</f>
        <v/>
      </c>
      <c r="M1424" s="25" t="n">
        <v>53.184</v>
      </c>
      <c r="N1424" s="9">
        <f>M1424*$E$3</f>
        <v/>
      </c>
    </row>
    <row r="1425" ht="13" customHeight="1">
      <c r="A1425" s="30" t="inlineStr">
        <is>
          <t>0018890</t>
        </is>
      </c>
      <c r="B1425" s="79" t="inlineStr">
        <is>
          <t xml:space="preserve">Комплект DTC TRACK-PRO GT для дополнительной внутренней 3-й двери 15-30кг </t>
        </is>
      </c>
      <c r="C1425" s="79" t="inlineStr">
        <is>
          <t>GT32B</t>
        </is>
      </c>
      <c r="D1425" s="125" t="inlineStr">
        <is>
          <t>в наличии</t>
        </is>
      </c>
      <c r="E1425" s="97" t="inlineStr">
        <is>
          <t>шт</t>
        </is>
      </c>
      <c r="F1425" s="19" t="n">
        <v>20</v>
      </c>
      <c r="G1425" s="65">
        <f>I1425*1.2</f>
        <v/>
      </c>
      <c r="H1425" s="24">
        <f>J1425*1.2</f>
        <v/>
      </c>
      <c r="I1425" s="25" t="n">
        <v>20.7784</v>
      </c>
      <c r="J1425" s="24">
        <f>I1425*$E$3</f>
        <v/>
      </c>
      <c r="K1425" s="20">
        <f>(I1425+M1425)/2</f>
        <v/>
      </c>
      <c r="L1425" s="27">
        <f>(J1425+N1425)/2</f>
        <v/>
      </c>
      <c r="M1425" s="25" t="n">
        <v>17.3154</v>
      </c>
      <c r="N1425" s="9">
        <f>M1425*$E$3</f>
        <v/>
      </c>
    </row>
    <row r="1426" ht="13" customHeight="1">
      <c r="A1426" s="30" t="inlineStr">
        <is>
          <t>0018891</t>
        </is>
      </c>
      <c r="B1426" s="79" t="inlineStr">
        <is>
          <t>Комплект DTC TRACK-PRO GT для дополнительной внутренней 3-й двери 30-50кг</t>
        </is>
      </c>
      <c r="C1426" s="79" t="inlineStr">
        <is>
          <t>GT32C</t>
        </is>
      </c>
      <c r="D1426" s="125" t="inlineStr">
        <is>
          <t>в наличии</t>
        </is>
      </c>
      <c r="E1426" s="97" t="inlineStr">
        <is>
          <t>шт</t>
        </is>
      </c>
      <c r="F1426" s="19" t="n">
        <v>20</v>
      </c>
      <c r="G1426" s="65">
        <f>I1426*1.2</f>
        <v/>
      </c>
      <c r="H1426" s="24">
        <f>J1426*1.2</f>
        <v/>
      </c>
      <c r="I1426" s="25" t="n">
        <v>21.1111</v>
      </c>
      <c r="J1426" s="24">
        <f>I1426*$E$3</f>
        <v/>
      </c>
      <c r="K1426" s="20">
        <f>(I1426+M1426)/2</f>
        <v/>
      </c>
      <c r="L1426" s="27">
        <f>(J1426+N1426)/2</f>
        <v/>
      </c>
      <c r="M1426" s="25" t="n">
        <v>17.5926</v>
      </c>
      <c r="N1426" s="9">
        <f>M1426*$E$3</f>
        <v/>
      </c>
    </row>
    <row r="1427" ht="13" customHeight="1">
      <c r="A1427" s="30" t="inlineStr">
        <is>
          <t>0018889</t>
        </is>
      </c>
      <c r="B1427" s="79" t="inlineStr">
        <is>
          <t>Комплект DTC TRACK-PRO GT для дополнительной внутренней 3-й двери 5-15кг</t>
        </is>
      </c>
      <c r="C1427" s="79" t="inlineStr">
        <is>
          <t>GT32A</t>
        </is>
      </c>
      <c r="D1427" s="125" t="inlineStr">
        <is>
          <t>в наличии</t>
        </is>
      </c>
      <c r="E1427" s="97" t="inlineStr">
        <is>
          <t>шт</t>
        </is>
      </c>
      <c r="F1427" s="19" t="n">
        <v>20</v>
      </c>
      <c r="G1427" s="65">
        <f>I1427*1.2</f>
        <v/>
      </c>
      <c r="H1427" s="24">
        <f>J1427*1.2</f>
        <v/>
      </c>
      <c r="I1427" s="25" t="n">
        <v>20.7784</v>
      </c>
      <c r="J1427" s="24">
        <f>I1427*$E$3</f>
        <v/>
      </c>
      <c r="K1427" s="20">
        <f>(I1427+M1427)/2</f>
        <v/>
      </c>
      <c r="L1427" s="27">
        <f>(J1427+N1427)/2</f>
        <v/>
      </c>
      <c r="M1427" s="25" t="n">
        <v>17.3154</v>
      </c>
      <c r="N1427" s="9">
        <f>M1427*$E$3</f>
        <v/>
      </c>
    </row>
    <row r="1428" ht="13" customHeight="1">
      <c r="A1428" s="30" t="inlineStr">
        <is>
          <t>0018892</t>
        </is>
      </c>
      <c r="B1428" s="79" t="inlineStr">
        <is>
          <t>Комплект DTC TRACK-PRO GT для дополнительной внутренней 3-й двери 50-80кг</t>
        </is>
      </c>
      <c r="C1428" s="79" t="inlineStr">
        <is>
          <t>GT32D</t>
        </is>
      </c>
      <c r="D1428" s="125" t="inlineStr">
        <is>
          <t>в наличии</t>
        </is>
      </c>
      <c r="E1428" s="97" t="inlineStr">
        <is>
          <t>шт</t>
        </is>
      </c>
      <c r="F1428" s="19" t="n">
        <v>20</v>
      </c>
      <c r="G1428" s="65">
        <f>I1428*1.2</f>
        <v/>
      </c>
      <c r="H1428" s="24">
        <f>J1428*1.2</f>
        <v/>
      </c>
      <c r="I1428" s="25" t="n">
        <v>21.1107</v>
      </c>
      <c r="J1428" s="24">
        <f>I1428*$E$3</f>
        <v/>
      </c>
      <c r="K1428" s="20">
        <f>(I1428+M1428)/2</f>
        <v/>
      </c>
      <c r="L1428" s="27">
        <f>(J1428+N1428)/2</f>
        <v/>
      </c>
      <c r="M1428" s="25" t="n">
        <v>17.5923</v>
      </c>
      <c r="N1428" s="9">
        <f>M1428*$E$3</f>
        <v/>
      </c>
    </row>
    <row r="1429" ht="13" customHeight="1">
      <c r="A1429" s="30" t="inlineStr">
        <is>
          <t>0018884</t>
        </is>
      </c>
      <c r="B1429" s="79" t="inlineStr">
        <is>
          <t xml:space="preserve">Нижний ходовой профиль DTC TRACK-PRO GT L=3м </t>
        </is>
      </c>
      <c r="C1429" s="79" t="inlineStr">
        <is>
          <t>TDG02C</t>
        </is>
      </c>
      <c r="D1429" s="125" t="inlineStr">
        <is>
          <t>в наличии</t>
        </is>
      </c>
      <c r="E1429" s="97" t="inlineStr">
        <is>
          <t>шт</t>
        </is>
      </c>
      <c r="F1429" s="19" t="n">
        <v>10</v>
      </c>
      <c r="G1429" s="65">
        <f>I1429*1.2</f>
        <v/>
      </c>
      <c r="H1429" s="24">
        <f>J1429*1.2</f>
        <v/>
      </c>
      <c r="I1429" s="25" t="n">
        <v>28.3936</v>
      </c>
      <c r="J1429" s="24">
        <f>I1429*$E$3</f>
        <v/>
      </c>
      <c r="K1429" s="20">
        <f>(I1429+M1429)/2</f>
        <v/>
      </c>
      <c r="L1429" s="27">
        <f>(J1429+N1429)/2</f>
        <v/>
      </c>
      <c r="M1429" s="25" t="n">
        <v>23.6613</v>
      </c>
      <c r="N1429" s="9">
        <f>M1429*$E$3</f>
        <v/>
      </c>
    </row>
    <row r="1430" ht="13" customHeight="1">
      <c r="A1430" s="30" t="inlineStr">
        <is>
          <t>0018882</t>
        </is>
      </c>
      <c r="B1430" s="79" t="inlineStr">
        <is>
          <t xml:space="preserve">Нижний ходовой профиль DTC TRACK-PRO GT L=6м </t>
        </is>
      </c>
      <c r="C1430" s="79" t="inlineStr">
        <is>
          <t>GTDGB</t>
        </is>
      </c>
      <c r="D1430" s="125" t="inlineStr">
        <is>
          <t>в наличии</t>
        </is>
      </c>
      <c r="E1430" s="97" t="inlineStr">
        <is>
          <t>шт</t>
        </is>
      </c>
      <c r="F1430" s="19" t="n">
        <v>10</v>
      </c>
      <c r="G1430" s="65">
        <f>I1430*1.2</f>
        <v/>
      </c>
      <c r="H1430" s="24">
        <f>J1430*1.2</f>
        <v/>
      </c>
      <c r="I1430" s="25" t="n">
        <v>54.3049</v>
      </c>
      <c r="J1430" s="24">
        <f>I1430*$E$3</f>
        <v/>
      </c>
      <c r="K1430" s="20">
        <f>(I1430+M1430)/2</f>
        <v/>
      </c>
      <c r="L1430" s="27">
        <f>(J1430+N1430)/2</f>
        <v/>
      </c>
      <c r="M1430" s="25" t="n">
        <v>45.2541</v>
      </c>
      <c r="N1430" s="9">
        <f>M1430*$E$3</f>
        <v/>
      </c>
    </row>
    <row r="1431" ht="50" customHeight="1">
      <c r="A1431" s="103" t="inlineStr">
        <is>
          <t xml:space="preserve"> TRACK-PRO R01 поворотно-раздвижная система</t>
        </is>
      </c>
      <c r="B1431" s="93" t="n"/>
      <c r="C1431" s="88" t="n"/>
      <c r="D1431" s="92" t="n"/>
      <c r="E1431" s="92" t="n"/>
      <c r="F1431" s="92" t="n"/>
      <c r="G1431" s="92" t="n"/>
      <c r="H1431" s="92" t="n"/>
      <c r="I1431" s="92" t="n"/>
      <c r="J1431" s="92" t="n"/>
      <c r="K1431" s="92" t="n"/>
      <c r="L1431" s="92" t="n"/>
      <c r="M1431" s="92" t="n"/>
      <c r="N1431" s="93" t="n"/>
    </row>
    <row r="1432" ht="13" customHeight="1">
      <c r="A1432" s="30" t="inlineStr">
        <is>
          <t>0018900</t>
        </is>
      </c>
      <c r="B1432" s="79" t="inlineStr">
        <is>
          <t>Комплект DTC TRACK-PRO R01 W=400мм двойной H=1400-2000 F=16-30мм 25кг</t>
        </is>
      </c>
      <c r="C1432" s="79" t="inlineStr">
        <is>
          <t>R014002H</t>
        </is>
      </c>
      <c r="D1432" s="97" t="inlineStr">
        <is>
          <t>-</t>
        </is>
      </c>
      <c r="E1432" s="97" t="inlineStr">
        <is>
          <t>шт</t>
        </is>
      </c>
      <c r="F1432" s="19" t="n"/>
      <c r="G1432" s="65">
        <f>I1432*1.2</f>
        <v/>
      </c>
      <c r="H1432" s="24">
        <f>J1432*1.2</f>
        <v/>
      </c>
      <c r="I1432" s="25" t="n">
        <v>43.1683</v>
      </c>
      <c r="J1432" s="24">
        <f>I1432*$E$3</f>
        <v/>
      </c>
      <c r="K1432" s="20">
        <f>(I1432+M1432)/2</f>
        <v/>
      </c>
      <c r="L1432" s="27">
        <f>(J1432+N1432)/2</f>
        <v/>
      </c>
      <c r="M1432" s="25" t="n">
        <v>35.9736</v>
      </c>
      <c r="N1432" s="9">
        <f>M1432*$E$3</f>
        <v/>
      </c>
    </row>
    <row r="1433" ht="13" customHeight="1">
      <c r="A1433" s="30" t="inlineStr">
        <is>
          <t>0018907</t>
        </is>
      </c>
      <c r="B1433" s="79" t="inlineStr">
        <is>
          <t>Комплект DTC TRACK-PRO R01 W=400мм тройной H=1600-2700 F=16-30мм 30кг</t>
        </is>
      </c>
      <c r="C1433" s="79" t="inlineStr">
        <is>
          <t>R014003H</t>
        </is>
      </c>
      <c r="D1433" s="97" t="inlineStr">
        <is>
          <t>-</t>
        </is>
      </c>
      <c r="E1433" s="97" t="inlineStr">
        <is>
          <t>шт</t>
        </is>
      </c>
      <c r="F1433" s="19" t="n"/>
      <c r="G1433" s="65">
        <f>I1433*1.2</f>
        <v/>
      </c>
      <c r="H1433" s="24">
        <f>J1433*1.2</f>
        <v/>
      </c>
      <c r="I1433" s="25" t="n">
        <v>64.7556</v>
      </c>
      <c r="J1433" s="24">
        <f>I1433*$E$3</f>
        <v/>
      </c>
      <c r="K1433" s="20">
        <f>(I1433+M1433)/2</f>
        <v/>
      </c>
      <c r="L1433" s="27">
        <f>(J1433+N1433)/2</f>
        <v/>
      </c>
      <c r="M1433" s="25" t="n">
        <v>53.963</v>
      </c>
      <c r="N1433" s="9">
        <f>M1433*$E$3</f>
        <v/>
      </c>
    </row>
    <row r="1434" ht="13" customHeight="1">
      <c r="A1434" s="30" t="inlineStr">
        <is>
          <t>0018901</t>
        </is>
      </c>
      <c r="B1434" s="79" t="inlineStr">
        <is>
          <t>Комплект DTC TRACK-PRO R01 W=450мм двойной H=1400-2000 F=16-30мм 25кг</t>
        </is>
      </c>
      <c r="C1434" s="79" t="inlineStr">
        <is>
          <t>R014502H</t>
        </is>
      </c>
      <c r="D1434" s="57" t="inlineStr">
        <is>
          <t>-</t>
        </is>
      </c>
      <c r="E1434" s="97" t="inlineStr">
        <is>
          <t>шт</t>
        </is>
      </c>
      <c r="F1434" s="19" t="n"/>
      <c r="G1434" s="65">
        <f>I1434*1.2</f>
        <v/>
      </c>
      <c r="H1434" s="24">
        <f>J1434*1.2</f>
        <v/>
      </c>
      <c r="I1434" s="25" t="n">
        <v>43.1683</v>
      </c>
      <c r="J1434" s="24">
        <f>I1434*$E$3</f>
        <v/>
      </c>
      <c r="K1434" s="20">
        <f>(I1434+M1434)/2</f>
        <v/>
      </c>
      <c r="L1434" s="27">
        <f>(J1434+N1434)/2</f>
        <v/>
      </c>
      <c r="M1434" s="25" t="n">
        <v>35.9736</v>
      </c>
      <c r="N1434" s="9">
        <f>M1434*$E$3</f>
        <v/>
      </c>
    </row>
    <row r="1435" ht="13" customHeight="1">
      <c r="A1435" s="30" t="inlineStr">
        <is>
          <t>0018908</t>
        </is>
      </c>
      <c r="B1435" s="79" t="inlineStr">
        <is>
          <t xml:space="preserve">Комплект DTC TRACK-PRO R01 W=450мм тройной H=1600-2700 F=16-30мм 30кг </t>
        </is>
      </c>
      <c r="C1435" s="79" t="inlineStr">
        <is>
          <t>R014503H</t>
        </is>
      </c>
      <c r="D1435" s="125" t="inlineStr">
        <is>
          <t>в наличии</t>
        </is>
      </c>
      <c r="E1435" s="97" t="inlineStr">
        <is>
          <t>шт</t>
        </is>
      </c>
      <c r="F1435" s="19" t="n"/>
      <c r="G1435" s="65">
        <f>I1435*1.2</f>
        <v/>
      </c>
      <c r="H1435" s="24">
        <f>J1435*1.2</f>
        <v/>
      </c>
      <c r="I1435" s="25" t="n">
        <v>64.7556</v>
      </c>
      <c r="J1435" s="24">
        <f>I1435*$E$3</f>
        <v/>
      </c>
      <c r="K1435" s="20">
        <f>(I1435+M1435)/2</f>
        <v/>
      </c>
      <c r="L1435" s="27">
        <f>(J1435+N1435)/2</f>
        <v/>
      </c>
      <c r="M1435" s="25" t="n">
        <v>53.963</v>
      </c>
      <c r="N1435" s="9">
        <f>M1435*$E$3</f>
        <v/>
      </c>
    </row>
    <row r="1436" ht="13" customHeight="1">
      <c r="A1436" s="30" t="inlineStr">
        <is>
          <t>0018902</t>
        </is>
      </c>
      <c r="B1436" s="79" t="inlineStr">
        <is>
          <t xml:space="preserve">Комплект DTC TRACK-PRO R01 W=500мм двойной H=1400-2000 F=16-30мм 25кг </t>
        </is>
      </c>
      <c r="C1436" s="79" t="inlineStr">
        <is>
          <t>R015002H</t>
        </is>
      </c>
      <c r="D1436" s="81" t="inlineStr">
        <is>
          <t>-</t>
        </is>
      </c>
      <c r="E1436" s="97" t="inlineStr">
        <is>
          <t>шт</t>
        </is>
      </c>
      <c r="F1436" s="19" t="n"/>
      <c r="G1436" s="65">
        <f>I1436*1.2</f>
        <v/>
      </c>
      <c r="H1436" s="24">
        <f>J1436*1.2</f>
        <v/>
      </c>
      <c r="I1436" s="25" t="n">
        <v>44.2915</v>
      </c>
      <c r="J1436" s="24">
        <f>I1436*$E$3</f>
        <v/>
      </c>
      <c r="K1436" s="20">
        <f>(I1436+M1436)/2</f>
        <v/>
      </c>
      <c r="L1436" s="27">
        <f>(J1436+N1436)/2</f>
        <v/>
      </c>
      <c r="M1436" s="25" t="n">
        <v>36.9096</v>
      </c>
      <c r="N1436" s="9">
        <f>M1436*$E$3</f>
        <v/>
      </c>
    </row>
    <row r="1437" ht="13" customHeight="1">
      <c r="A1437" s="30" t="inlineStr">
        <is>
          <t>0018909</t>
        </is>
      </c>
      <c r="B1437" s="79" t="inlineStr">
        <is>
          <t>Комплект DTC TRACK-PRO R01 W=500мм тройной H=1600-2700 F=16-30мм 30кг</t>
        </is>
      </c>
      <c r="C1437" s="79" t="inlineStr">
        <is>
          <t>R015003H</t>
        </is>
      </c>
      <c r="D1437" s="125" t="inlineStr">
        <is>
          <t>в наличии</t>
        </is>
      </c>
      <c r="E1437" s="97" t="inlineStr">
        <is>
          <t>шт</t>
        </is>
      </c>
      <c r="F1437" s="19" t="n"/>
      <c r="G1437" s="65">
        <f>I1437*1.2</f>
        <v/>
      </c>
      <c r="H1437" s="24">
        <f>J1437*1.2</f>
        <v/>
      </c>
      <c r="I1437" s="25" t="n">
        <v>66.4365</v>
      </c>
      <c r="J1437" s="24">
        <f>I1437*$E$3</f>
        <v/>
      </c>
      <c r="K1437" s="20">
        <f>(I1437+M1437)/2</f>
        <v/>
      </c>
      <c r="L1437" s="27">
        <f>(J1437+N1437)/2</f>
        <v/>
      </c>
      <c r="M1437" s="25" t="n">
        <v>55.3638</v>
      </c>
      <c r="N1437" s="9">
        <f>M1437*$E$3</f>
        <v/>
      </c>
    </row>
    <row r="1438" ht="13" customHeight="1">
      <c r="A1438" s="30" t="inlineStr">
        <is>
          <t>0018903</t>
        </is>
      </c>
      <c r="B1438" s="79" t="inlineStr">
        <is>
          <t xml:space="preserve">Комплект DTC TRACK-PRO R01 W=550мм двойной H=1400-2000 F=16-30мм 25кг </t>
        </is>
      </c>
      <c r="C1438" s="79" t="inlineStr">
        <is>
          <t>R015502H</t>
        </is>
      </c>
      <c r="D1438" s="63" t="inlineStr">
        <is>
          <t>-</t>
        </is>
      </c>
      <c r="E1438" s="97" t="inlineStr">
        <is>
          <t>шт</t>
        </is>
      </c>
      <c r="F1438" s="19" t="n"/>
      <c r="G1438" s="65">
        <f>I1438*1.2</f>
        <v/>
      </c>
      <c r="H1438" s="24">
        <f>J1438*1.2</f>
        <v/>
      </c>
      <c r="I1438" s="25" t="n">
        <v>44.2915</v>
      </c>
      <c r="J1438" s="24">
        <f>I1438*$E$3</f>
        <v/>
      </c>
      <c r="K1438" s="20">
        <f>(I1438+M1438)/2</f>
        <v/>
      </c>
      <c r="L1438" s="27">
        <f>(J1438+N1438)/2</f>
        <v/>
      </c>
      <c r="M1438" s="25" t="n">
        <v>36.9096</v>
      </c>
      <c r="N1438" s="9">
        <f>M1438*$E$3</f>
        <v/>
      </c>
    </row>
    <row r="1439" ht="13" customHeight="1">
      <c r="A1439" s="30" t="inlineStr">
        <is>
          <t>0018910</t>
        </is>
      </c>
      <c r="B1439" s="79" t="inlineStr">
        <is>
          <t>Комплект DTC TRACK-PRO R01 W=550мм тройной H=1600-2700 F=16-30мм 30кг</t>
        </is>
      </c>
      <c r="C1439" s="79" t="inlineStr">
        <is>
          <t>R015503H</t>
        </is>
      </c>
      <c r="D1439" s="125" t="inlineStr">
        <is>
          <t>в наличии</t>
        </is>
      </c>
      <c r="E1439" s="97" t="inlineStr">
        <is>
          <t>шт</t>
        </is>
      </c>
      <c r="F1439" s="19" t="n"/>
      <c r="G1439" s="65">
        <f>I1439*1.2</f>
        <v/>
      </c>
      <c r="H1439" s="24">
        <f>J1439*1.2</f>
        <v/>
      </c>
      <c r="I1439" s="25" t="n">
        <v>66.4365</v>
      </c>
      <c r="J1439" s="24">
        <f>I1439*$E$3</f>
        <v/>
      </c>
      <c r="K1439" s="20">
        <f>(I1439+M1439)/2</f>
        <v/>
      </c>
      <c r="L1439" s="27">
        <f>(J1439+N1439)/2</f>
        <v/>
      </c>
      <c r="M1439" s="25" t="n">
        <v>55.3638</v>
      </c>
      <c r="N1439" s="9">
        <f>M1439*$E$3</f>
        <v/>
      </c>
    </row>
    <row r="1440" ht="13" customHeight="1">
      <c r="A1440" s="30" t="inlineStr">
        <is>
          <t>0018904</t>
        </is>
      </c>
      <c r="B1440" s="79" t="inlineStr">
        <is>
          <t>Комплект DTC TRACK-PRO R01 W=600мм двойной H=1400-2000 F=16-30мм 25кг</t>
        </is>
      </c>
      <c r="C1440" s="79" t="inlineStr">
        <is>
          <t>R016002H</t>
        </is>
      </c>
      <c r="D1440" s="125" t="inlineStr">
        <is>
          <t>в наличии</t>
        </is>
      </c>
      <c r="E1440" s="97" t="inlineStr">
        <is>
          <t>шт</t>
        </is>
      </c>
      <c r="F1440" s="19" t="n"/>
      <c r="G1440" s="65">
        <f>I1440*1.2</f>
        <v/>
      </c>
      <c r="H1440" s="24">
        <f>J1440*1.2</f>
        <v/>
      </c>
      <c r="I1440" s="25" t="n">
        <v>48.5378</v>
      </c>
      <c r="J1440" s="24">
        <f>I1440*$E$3</f>
        <v/>
      </c>
      <c r="K1440" s="20">
        <f>(I1440+M1440)/2</f>
        <v/>
      </c>
      <c r="L1440" s="27">
        <f>(J1440+N1440)/2</f>
        <v/>
      </c>
      <c r="M1440" s="25" t="n">
        <v>40.4482</v>
      </c>
      <c r="N1440" s="9">
        <f>M1440*$E$3</f>
        <v/>
      </c>
    </row>
    <row r="1441" ht="13" customHeight="1">
      <c r="A1441" s="30" t="inlineStr">
        <is>
          <t>0018911</t>
        </is>
      </c>
      <c r="B1441" s="79" t="inlineStr">
        <is>
          <t>Комплект DTC TRACK-PRO R01 W=600мм тройной H=1600-2700 F=16-30мм 30кг</t>
        </is>
      </c>
      <c r="C1441" s="79" t="inlineStr">
        <is>
          <t>R016003H</t>
        </is>
      </c>
      <c r="D1441" s="125" t="inlineStr">
        <is>
          <t>в наличии</t>
        </is>
      </c>
      <c r="E1441" s="97" t="inlineStr">
        <is>
          <t>шт</t>
        </is>
      </c>
      <c r="F1441" s="19" t="n"/>
      <c r="G1441" s="65">
        <f>I1441*1.2</f>
        <v/>
      </c>
      <c r="H1441" s="24">
        <f>J1441*1.2</f>
        <v/>
      </c>
      <c r="I1441" s="25" t="n">
        <v>72.8082</v>
      </c>
      <c r="J1441" s="24">
        <f>I1441*$E$3</f>
        <v/>
      </c>
      <c r="K1441" s="20">
        <f>(I1441+M1441)/2</f>
        <v/>
      </c>
      <c r="L1441" s="27">
        <f>(J1441+N1441)/2</f>
        <v/>
      </c>
      <c r="M1441" s="25" t="n">
        <v>60.6735</v>
      </c>
      <c r="N1441" s="9">
        <f>M1441*$E$3</f>
        <v/>
      </c>
    </row>
    <row r="1442" ht="13" customHeight="1">
      <c r="A1442" s="30" t="inlineStr">
        <is>
          <t>0018905</t>
        </is>
      </c>
      <c r="B1442" s="79" t="inlineStr">
        <is>
          <t xml:space="preserve">Комплект DTC TRACK-PRO R01 W=650мм двойной H=1400-2000 F=16-30мм 25кг </t>
        </is>
      </c>
      <c r="C1442" s="79" t="inlineStr">
        <is>
          <t>R016502H</t>
        </is>
      </c>
      <c r="D1442" s="97" t="inlineStr">
        <is>
          <t>-</t>
        </is>
      </c>
      <c r="E1442" s="97" t="inlineStr">
        <is>
          <t>шт</t>
        </is>
      </c>
      <c r="F1442" s="19" t="n"/>
      <c r="G1442" s="65">
        <f>I1442*1.2</f>
        <v/>
      </c>
      <c r="H1442" s="24">
        <f>J1442*1.2</f>
        <v/>
      </c>
      <c r="I1442" s="25" t="n">
        <v>48.5378</v>
      </c>
      <c r="J1442" s="24">
        <f>I1442*$E$3</f>
        <v/>
      </c>
      <c r="K1442" s="20">
        <f>(I1442+M1442)/2</f>
        <v/>
      </c>
      <c r="L1442" s="27">
        <f>(J1442+N1442)/2</f>
        <v/>
      </c>
      <c r="M1442" s="25" t="n">
        <v>40.4482</v>
      </c>
      <c r="N1442" s="9">
        <f>M1442*$E$3</f>
        <v/>
      </c>
    </row>
    <row r="1443" ht="13" customHeight="1">
      <c r="A1443" s="30" t="inlineStr">
        <is>
          <t>0018912</t>
        </is>
      </c>
      <c r="B1443" s="79" t="inlineStr">
        <is>
          <t xml:space="preserve">Комплект DTC TRACK-PRO R01 W=650мм тройной H=1600-2700 F=16-30мм 30кг </t>
        </is>
      </c>
      <c r="C1443" s="79" t="inlineStr">
        <is>
          <t>R016503H</t>
        </is>
      </c>
      <c r="D1443" s="97" t="inlineStr">
        <is>
          <t>-</t>
        </is>
      </c>
      <c r="E1443" s="97" t="inlineStr">
        <is>
          <t>шт</t>
        </is>
      </c>
      <c r="F1443" s="19" t="n"/>
      <c r="G1443" s="65">
        <f>I1443*1.2</f>
        <v/>
      </c>
      <c r="H1443" s="24">
        <f>J1443*1.2</f>
        <v/>
      </c>
      <c r="I1443" s="25" t="n">
        <v>72.8082</v>
      </c>
      <c r="J1443" s="24">
        <f>I1443*$E$3</f>
        <v/>
      </c>
      <c r="K1443" s="20">
        <f>(I1443+M1443)/2</f>
        <v/>
      </c>
      <c r="L1443" s="27">
        <f>(J1443+N1443)/2</f>
        <v/>
      </c>
      <c r="M1443" s="25" t="n">
        <v>60.6735</v>
      </c>
      <c r="N1443" s="9">
        <f>M1443*$E$3</f>
        <v/>
      </c>
    </row>
    <row r="1444" ht="13" customHeight="1">
      <c r="A1444" s="30" t="inlineStr">
        <is>
          <t>0018906</t>
        </is>
      </c>
      <c r="B1444" s="79" t="inlineStr">
        <is>
          <t>Комплект DTC TRACK-PRO R01 W=700мм двойной H=1400-2000 F=16-30мм 25кг</t>
        </is>
      </c>
      <c r="C1444" s="79" t="inlineStr">
        <is>
          <t>R017002H</t>
        </is>
      </c>
      <c r="D1444" s="97" t="inlineStr">
        <is>
          <t>-</t>
        </is>
      </c>
      <c r="E1444" s="97" t="inlineStr">
        <is>
          <t>шт</t>
        </is>
      </c>
      <c r="F1444" s="19" t="n"/>
      <c r="G1444" s="65">
        <f>I1444*1.2</f>
        <v/>
      </c>
      <c r="H1444" s="24">
        <f>J1444*1.2</f>
        <v/>
      </c>
      <c r="I1444" s="25" t="n">
        <v>48.5378</v>
      </c>
      <c r="J1444" s="24">
        <f>I1444*$E$3</f>
        <v/>
      </c>
      <c r="K1444" s="20">
        <f>(I1444+M1444)/2</f>
        <v/>
      </c>
      <c r="L1444" s="27">
        <f>(J1444+N1444)/2</f>
        <v/>
      </c>
      <c r="M1444" s="25" t="n">
        <v>40.4482</v>
      </c>
      <c r="N1444" s="9">
        <f>M1444*$E$3</f>
        <v/>
      </c>
    </row>
    <row r="1445" ht="13" customHeight="1">
      <c r="A1445" s="30" t="inlineStr">
        <is>
          <t>0018913</t>
        </is>
      </c>
      <c r="B1445" s="79" t="inlineStr">
        <is>
          <t>Комплект DTC TRACK-PRO R01 W=700мм тройной H=1600-2700 F=16-30мм 30кг</t>
        </is>
      </c>
      <c r="C1445" s="79" t="inlineStr">
        <is>
          <t>R017003H</t>
        </is>
      </c>
      <c r="D1445" s="97" t="inlineStr">
        <is>
          <t>-</t>
        </is>
      </c>
      <c r="E1445" s="97" t="inlineStr">
        <is>
          <t>шт</t>
        </is>
      </c>
      <c r="F1445" s="19" t="n"/>
      <c r="G1445" s="65">
        <f>I1445*1.2</f>
        <v/>
      </c>
      <c r="H1445" s="24">
        <f>J1445*1.2</f>
        <v/>
      </c>
      <c r="I1445" s="25" t="n">
        <v>72.8082</v>
      </c>
      <c r="J1445" s="24">
        <f>I1445*$E$3</f>
        <v/>
      </c>
      <c r="K1445" s="20">
        <f>(I1445+M1445)/2</f>
        <v/>
      </c>
      <c r="L1445" s="27">
        <f>(J1445+N1445)/2</f>
        <v/>
      </c>
      <c r="M1445" s="25" t="n">
        <v>60.6735</v>
      </c>
      <c r="N1445" s="9">
        <f>M1445*$E$3</f>
        <v/>
      </c>
    </row>
    <row r="1446" ht="50" customHeight="1">
      <c r="A1446" s="103" t="inlineStr">
        <is>
          <t xml:space="preserve"> TRACK-PRO CF подвесная складная система (гармошка)</t>
        </is>
      </c>
      <c r="B1446" s="93" t="n"/>
      <c r="C1446" s="88" t="n"/>
      <c r="D1446" s="92" t="n"/>
      <c r="E1446" s="92" t="n"/>
      <c r="F1446" s="92" t="n"/>
      <c r="G1446" s="92" t="n"/>
      <c r="H1446" s="92" t="n"/>
      <c r="I1446" s="92" t="n"/>
      <c r="J1446" s="92" t="n"/>
      <c r="K1446" s="92" t="n"/>
      <c r="L1446" s="92" t="n"/>
      <c r="M1446" s="92" t="n"/>
      <c r="N1446" s="93" t="n"/>
    </row>
    <row r="1447" ht="13" customHeight="1">
      <c r="A1447" s="30" t="inlineStr">
        <is>
          <t>0021590</t>
        </is>
      </c>
      <c r="B1447" s="79" t="inlineStr">
        <is>
          <t xml:space="preserve">Комплект DTC TRACK-PRO CF H&lt;2800 T=18-25мм </t>
        </is>
      </c>
      <c r="C1447" s="79" t="inlineStr">
        <is>
          <t>0CFGDA</t>
        </is>
      </c>
      <c r="D1447" s="125" t="inlineStr">
        <is>
          <t>в наличии</t>
        </is>
      </c>
      <c r="E1447" s="97" t="inlineStr">
        <is>
          <t>шт</t>
        </is>
      </c>
      <c r="F1447" s="19" t="n">
        <v>1</v>
      </c>
      <c r="G1447" s="65">
        <f>I1447*1.2</f>
        <v/>
      </c>
      <c r="H1447" s="24">
        <f>J1447*1.2</f>
        <v/>
      </c>
      <c r="I1447" s="25" t="n">
        <v>83.3021</v>
      </c>
      <c r="J1447" s="24">
        <f>I1447*$E$3</f>
        <v/>
      </c>
      <c r="K1447" s="20">
        <f>(I1447+M1447)/2</f>
        <v/>
      </c>
      <c r="L1447" s="27">
        <f>(J1447+N1447)/2</f>
        <v/>
      </c>
      <c r="M1447" s="25" t="n">
        <v>69.41840000000001</v>
      </c>
      <c r="N1447" s="9">
        <f>M1447*$E$3</f>
        <v/>
      </c>
    </row>
    <row r="1448" ht="13" customHeight="1">
      <c r="A1448" s="30" t="inlineStr">
        <is>
          <t>0021591</t>
        </is>
      </c>
      <c r="B1448" s="79" t="inlineStr">
        <is>
          <t xml:space="preserve">Верхний ходовой профиль DTC TRACK-PRO CF L=6м </t>
        </is>
      </c>
      <c r="C1448" s="79" t="inlineStr">
        <is>
          <t>CFDGA</t>
        </is>
      </c>
      <c r="D1448" s="125" t="inlineStr">
        <is>
          <t>в наличии</t>
        </is>
      </c>
      <c r="E1448" s="97" t="inlineStr">
        <is>
          <t>шт</t>
        </is>
      </c>
      <c r="F1448" s="19" t="n">
        <v>10</v>
      </c>
      <c r="G1448" s="65">
        <f>I1448*1.2</f>
        <v/>
      </c>
      <c r="H1448" s="24">
        <f>J1448*1.2</f>
        <v/>
      </c>
      <c r="I1448" s="25" t="n">
        <v>12.7136</v>
      </c>
      <c r="J1448" s="24">
        <f>I1448*$E$3</f>
        <v/>
      </c>
      <c r="K1448" s="20">
        <f>(I1448+M1448)/2</f>
        <v/>
      </c>
      <c r="L1448" s="27">
        <f>(J1448+N1448)/2</f>
        <v/>
      </c>
      <c r="M1448" s="25" t="n">
        <v>10.5947</v>
      </c>
      <c r="N1448" s="9">
        <f>M1448*$E$3</f>
        <v/>
      </c>
    </row>
    <row r="1449" ht="13" customHeight="1">
      <c r="A1449" s="30" t="inlineStr">
        <is>
          <t>0021592</t>
        </is>
      </c>
      <c r="B1449" s="79" t="inlineStr">
        <is>
          <t xml:space="preserve">Нижний ходовой профиль DTC TRACK-PRO CF L=6м </t>
        </is>
      </c>
      <c r="C1449" s="79" t="inlineStr">
        <is>
          <t>CFDGВ</t>
        </is>
      </c>
      <c r="D1449" s="125" t="inlineStr">
        <is>
          <t>в наличии</t>
        </is>
      </c>
      <c r="E1449" s="97" t="inlineStr">
        <is>
          <t>шт</t>
        </is>
      </c>
      <c r="F1449" s="19" t="n">
        <v>10</v>
      </c>
      <c r="G1449" s="65">
        <f>I1449*1.2</f>
        <v/>
      </c>
      <c r="H1449" s="24">
        <f>J1449*1.2</f>
        <v/>
      </c>
      <c r="I1449" s="25" t="n">
        <v>30.8354</v>
      </c>
      <c r="J1449" s="24">
        <f>I1449*$E$3</f>
        <v/>
      </c>
      <c r="K1449" s="20">
        <f>(I1449+M1449)/2</f>
        <v/>
      </c>
      <c r="L1449" s="27">
        <f>(J1449+N1449)/2</f>
        <v/>
      </c>
      <c r="M1449" s="25" t="n">
        <v>25.6961</v>
      </c>
      <c r="N1449" s="9">
        <f>M1449*$E$3</f>
        <v/>
      </c>
    </row>
    <row r="1450" ht="13" customHeight="1">
      <c r="A1450" s="102" t="inlineStr">
        <is>
          <t>Компплектующие для гардеробных систем</t>
        </is>
      </c>
      <c r="B1450" s="92" t="n"/>
      <c r="C1450" s="92" t="n"/>
      <c r="D1450" s="92" t="n"/>
      <c r="E1450" s="92" t="n"/>
      <c r="F1450" s="92" t="n"/>
      <c r="G1450" s="92" t="n"/>
      <c r="H1450" s="92" t="n"/>
      <c r="I1450" s="92" t="n"/>
      <c r="J1450" s="92" t="n"/>
      <c r="K1450" s="92" t="n"/>
      <c r="L1450" s="92" t="n"/>
      <c r="M1450" s="92" t="n"/>
      <c r="N1450" s="93" t="n"/>
    </row>
    <row r="1451" ht="50" customHeight="1">
      <c r="A1451" s="103" t="inlineStr">
        <is>
          <t>Компплектующие для гардеробных систем</t>
        </is>
      </c>
      <c r="B1451" s="93" t="n"/>
      <c r="C1451" s="88" t="n"/>
      <c r="D1451" s="92" t="n"/>
      <c r="E1451" s="92" t="n"/>
      <c r="F1451" s="92" t="n"/>
      <c r="G1451" s="92" t="n"/>
      <c r="H1451" s="92" t="n"/>
      <c r="I1451" s="92" t="n"/>
      <c r="J1451" s="92" t="n"/>
      <c r="K1451" s="92" t="n"/>
      <c r="L1451" s="92" t="n"/>
      <c r="M1451" s="92" t="n"/>
      <c r="N1451" s="93" t="n"/>
    </row>
    <row r="1452" ht="13" customHeight="1">
      <c r="A1452" s="30" t="inlineStr">
        <is>
          <t>0022724</t>
        </is>
      </c>
      <c r="B1452" s="79" t="inlineStr">
        <is>
          <t xml:space="preserve">Комплект ящика Pure-Pro LQ L=450 низкий h=95, ширина=600мм серый </t>
        </is>
      </c>
      <c r="C1452" s="79" t="inlineStr">
        <is>
          <t>LQ11450Q14600, E30</t>
        </is>
      </c>
      <c r="D1452" s="125" t="inlineStr">
        <is>
          <t>в наличии</t>
        </is>
      </c>
      <c r="E1452" s="97" t="inlineStr">
        <is>
          <t>компл</t>
        </is>
      </c>
      <c r="F1452" s="19" t="n">
        <v>1</v>
      </c>
      <c r="G1452" s="65">
        <f>I1452*1.2</f>
        <v/>
      </c>
      <c r="H1452" s="24">
        <f>J1452*1.2</f>
        <v/>
      </c>
      <c r="I1452" s="25" t="n">
        <v>50.4804</v>
      </c>
      <c r="J1452" s="24">
        <f>I1452*$E$3</f>
        <v/>
      </c>
      <c r="K1452" s="20">
        <f>(I1452+M1452)/2</f>
        <v/>
      </c>
      <c r="L1452" s="27">
        <f>(J1452+N1452)/2</f>
        <v/>
      </c>
      <c r="M1452" s="25" t="n">
        <v>42.067</v>
      </c>
      <c r="N1452" s="9">
        <f>M1452*$E$3</f>
        <v/>
      </c>
    </row>
    <row r="1453" ht="13" customHeight="1">
      <c r="A1453" s="30" t="inlineStr">
        <is>
          <t>0022725</t>
        </is>
      </c>
      <c r="B1453" s="79" t="inlineStr">
        <is>
          <t xml:space="preserve">Комплект ящика Pure-Pro LQ L=450 низкий h=95, ширина=800мм серый </t>
        </is>
      </c>
      <c r="C1453" s="79" t="inlineStr">
        <is>
          <t>LQ11450Q14800, E30</t>
        </is>
      </c>
      <c r="D1453" s="125" t="inlineStr">
        <is>
          <t>в наличии</t>
        </is>
      </c>
      <c r="E1453" s="97" t="inlineStr">
        <is>
          <t>компл</t>
        </is>
      </c>
      <c r="F1453" s="19" t="n">
        <v>1</v>
      </c>
      <c r="G1453" s="65">
        <f>I1453*1.2</f>
        <v/>
      </c>
      <c r="H1453" s="24">
        <f>J1453*1.2</f>
        <v/>
      </c>
      <c r="I1453" s="25" t="n">
        <v>59.629</v>
      </c>
      <c r="J1453" s="24">
        <f>I1453*$E$3</f>
        <v/>
      </c>
      <c r="K1453" s="20">
        <f>(I1453+M1453)/2</f>
        <v/>
      </c>
      <c r="L1453" s="27">
        <f>(J1453+N1453)/2</f>
        <v/>
      </c>
      <c r="M1453" s="25" t="n">
        <v>49.6908</v>
      </c>
      <c r="N1453" s="9">
        <f>M1453*$E$3</f>
        <v/>
      </c>
    </row>
    <row r="1454" ht="13" customHeight="1">
      <c r="A1454" s="30" t="inlineStr">
        <is>
          <t>0022726</t>
        </is>
      </c>
      <c r="B1454" s="79" t="inlineStr">
        <is>
          <t>Комплект ящика Pure-Pro LQ L=450 низкий h=95, ширина=900мм серый</t>
        </is>
      </c>
      <c r="C1454" s="79" t="inlineStr">
        <is>
          <t>LQ11450Q14900, E30</t>
        </is>
      </c>
      <c r="D1454" s="125" t="inlineStr">
        <is>
          <t>в наличии</t>
        </is>
      </c>
      <c r="E1454" s="97" t="inlineStr">
        <is>
          <t>компл</t>
        </is>
      </c>
      <c r="F1454" s="19" t="n">
        <v>1</v>
      </c>
      <c r="G1454" s="65">
        <f>I1454*1.2</f>
        <v/>
      </c>
      <c r="H1454" s="24">
        <f>J1454*1.2</f>
        <v/>
      </c>
      <c r="I1454" s="25" t="n">
        <v>66.30419999999999</v>
      </c>
      <c r="J1454" s="24">
        <f>I1454*$E$3</f>
        <v/>
      </c>
      <c r="K1454" s="20">
        <f>(I1454+M1454)/2</f>
        <v/>
      </c>
      <c r="L1454" s="27">
        <f>(J1454+N1454)/2</f>
        <v/>
      </c>
      <c r="M1454" s="25" t="n">
        <v>55.2535</v>
      </c>
      <c r="N1454" s="9">
        <f>M1454*$E$3</f>
        <v/>
      </c>
    </row>
    <row r="1455" ht="13" customHeight="1">
      <c r="A1455" s="30" t="inlineStr">
        <is>
          <t>0022727</t>
        </is>
      </c>
      <c r="B1455" s="79" t="inlineStr">
        <is>
          <t xml:space="preserve">Комплект ящика Pure-Pro LQ L=450 средний h=130, ширина=600мм серый </t>
        </is>
      </c>
      <c r="C1455" s="79" t="inlineStr">
        <is>
          <t>LQ12450Q14600, E30</t>
        </is>
      </c>
      <c r="D1455" s="125" t="inlineStr">
        <is>
          <t>в наличии</t>
        </is>
      </c>
      <c r="E1455" s="97" t="inlineStr">
        <is>
          <t>компл</t>
        </is>
      </c>
      <c r="F1455" s="19" t="n">
        <v>1</v>
      </c>
      <c r="G1455" s="65">
        <f>I1455*1.2</f>
        <v/>
      </c>
      <c r="H1455" s="24">
        <f>J1455*1.2</f>
        <v/>
      </c>
      <c r="I1455" s="25" t="n">
        <v>53.3514</v>
      </c>
      <c r="J1455" s="24">
        <f>I1455*$E$3</f>
        <v/>
      </c>
      <c r="K1455" s="20">
        <f>(I1455+M1455)/2</f>
        <v/>
      </c>
      <c r="L1455" s="27">
        <f>(J1455+N1455)/2</f>
        <v/>
      </c>
      <c r="M1455" s="25" t="n">
        <v>44.4595</v>
      </c>
      <c r="N1455" s="9">
        <f>M1455*$E$3</f>
        <v/>
      </c>
    </row>
    <row r="1456" ht="13" customHeight="1">
      <c r="A1456" s="30" t="inlineStr">
        <is>
          <t>0022728</t>
        </is>
      </c>
      <c r="B1456" s="79" t="inlineStr">
        <is>
          <t xml:space="preserve">Комплект ящика Pure-Pro LQ L=450 средний h=130, ширина=800мм серый </t>
        </is>
      </c>
      <c r="C1456" s="79" t="inlineStr">
        <is>
          <t>LQ12450Q14800, E30</t>
        </is>
      </c>
      <c r="D1456" s="125" t="inlineStr">
        <is>
          <t>в наличии</t>
        </is>
      </c>
      <c r="E1456" s="97" t="inlineStr">
        <is>
          <t>компл</t>
        </is>
      </c>
      <c r="F1456" s="19" t="n">
        <v>1</v>
      </c>
      <c r="G1456" s="65">
        <f>I1456*1.2</f>
        <v/>
      </c>
      <c r="H1456" s="24">
        <f>J1456*1.2</f>
        <v/>
      </c>
      <c r="I1456" s="25" t="n">
        <v>63.2694</v>
      </c>
      <c r="J1456" s="24">
        <f>I1456*$E$3</f>
        <v/>
      </c>
      <c r="K1456" s="20" t="n">
        <v>65</v>
      </c>
      <c r="L1456" s="27">
        <f>(J1456+N1456)/2</f>
        <v/>
      </c>
      <c r="M1456" s="25" t="n">
        <v>52.7245</v>
      </c>
      <c r="N1456" s="9">
        <f>M1456*$E$3</f>
        <v/>
      </c>
    </row>
    <row r="1457" ht="13" customHeight="1">
      <c r="A1457" s="30" t="inlineStr">
        <is>
          <t>0022729</t>
        </is>
      </c>
      <c r="B1457" s="79" t="inlineStr">
        <is>
          <t xml:space="preserve">Комплект ящика Pure-Pro LQ L=450 средний h=130, ширина=900мм серый </t>
        </is>
      </c>
      <c r="C1457" s="79" t="inlineStr">
        <is>
          <t>LQ12450Q14900, E30</t>
        </is>
      </c>
      <c r="D1457" s="125" t="inlineStr">
        <is>
          <t>в наличии</t>
        </is>
      </c>
      <c r="E1457" s="97" t="inlineStr">
        <is>
          <t>компл</t>
        </is>
      </c>
      <c r="F1457" s="19" t="n">
        <v>1</v>
      </c>
      <c r="G1457" s="65">
        <f>I1457*1.2</f>
        <v/>
      </c>
      <c r="H1457" s="24">
        <f>J1457*1.2</f>
        <v/>
      </c>
      <c r="I1457" s="25" t="n">
        <v>69.703</v>
      </c>
      <c r="J1457" s="24">
        <f>I1457*$E$3</f>
        <v/>
      </c>
      <c r="K1457" s="20">
        <f>(I1457+M1457)/2</f>
        <v/>
      </c>
      <c r="L1457" s="27">
        <f>(J1457+N1457)/2</f>
        <v/>
      </c>
      <c r="M1457" s="25" t="n">
        <v>58.0858</v>
      </c>
      <c r="N1457" s="9">
        <f>M1457*$E$3</f>
        <v/>
      </c>
    </row>
    <row r="1458" ht="13" customHeight="1">
      <c r="A1458" s="30" t="inlineStr">
        <is>
          <t>0022730</t>
        </is>
      </c>
      <c r="B1458" s="79" t="inlineStr">
        <is>
          <t xml:space="preserve">Комплект ящика Pure-Pro LQ L=450 высокий h=170, ширина=600мм серый </t>
        </is>
      </c>
      <c r="C1458" s="79" t="inlineStr">
        <is>
          <t>LQ13450Q14600, E30</t>
        </is>
      </c>
      <c r="D1458" s="125" t="inlineStr">
        <is>
          <t>в наличии</t>
        </is>
      </c>
      <c r="E1458" s="97" t="inlineStr">
        <is>
          <t>компл</t>
        </is>
      </c>
      <c r="F1458" s="19" t="n">
        <v>1</v>
      </c>
      <c r="G1458" s="65">
        <f>I1458*1.2</f>
        <v/>
      </c>
      <c r="H1458" s="24">
        <f>J1458*1.2</f>
        <v/>
      </c>
      <c r="I1458" s="25" t="n">
        <v>58.0414</v>
      </c>
      <c r="J1458" s="24">
        <f>I1458*$E$3</f>
        <v/>
      </c>
      <c r="K1458" s="20">
        <f>(I1458+M1458)/2</f>
        <v/>
      </c>
      <c r="L1458" s="27">
        <f>(J1458+N1458)/2</f>
        <v/>
      </c>
      <c r="M1458" s="25" t="n">
        <v>48.3678</v>
      </c>
      <c r="N1458" s="9">
        <f>M1458*$E$3</f>
        <v/>
      </c>
    </row>
    <row r="1459" ht="13" customHeight="1">
      <c r="A1459" s="30" t="inlineStr">
        <is>
          <t>0022731</t>
        </is>
      </c>
      <c r="B1459" s="79" t="inlineStr">
        <is>
          <t>Комплект ящика Pure-Pro LQ L=450 высокий h=170, ширина=800мм серый</t>
        </is>
      </c>
      <c r="C1459" s="79" t="inlineStr">
        <is>
          <t>LQ13450Q14800, E30</t>
        </is>
      </c>
      <c r="D1459" s="125" t="inlineStr">
        <is>
          <t>в наличии</t>
        </is>
      </c>
      <c r="E1459" s="97" t="inlineStr">
        <is>
          <t>компл</t>
        </is>
      </c>
      <c r="F1459" s="19" t="n">
        <v>1</v>
      </c>
      <c r="G1459" s="65">
        <f>I1459*1.2</f>
        <v/>
      </c>
      <c r="H1459" s="24">
        <f>J1459*1.2</f>
        <v/>
      </c>
      <c r="I1459" s="25" t="n">
        <v>64.8982</v>
      </c>
      <c r="J1459" s="24">
        <f>I1459*$E$3</f>
        <v/>
      </c>
      <c r="K1459" s="20">
        <f>(I1459+M1459)/2</f>
        <v/>
      </c>
      <c r="L1459" s="27">
        <f>(J1459+N1459)/2</f>
        <v/>
      </c>
      <c r="M1459" s="25" t="n">
        <v>54.0818</v>
      </c>
      <c r="N1459" s="9">
        <f>M1459*$E$3</f>
        <v/>
      </c>
    </row>
    <row r="1460" ht="13" customHeight="1">
      <c r="A1460" s="30" t="inlineStr">
        <is>
          <t>0022732</t>
        </is>
      </c>
      <c r="B1460" s="79" t="inlineStr">
        <is>
          <t>Комплект ящика Pure-Pro LQ L=450 высокий h=170, ширина=900мм серый</t>
        </is>
      </c>
      <c r="C1460" s="79" t="inlineStr">
        <is>
          <t>LQ13450Q19900, E30</t>
        </is>
      </c>
      <c r="D1460" s="125" t="inlineStr">
        <is>
          <t>в наличии</t>
        </is>
      </c>
      <c r="E1460" s="97" t="inlineStr">
        <is>
          <t>компл</t>
        </is>
      </c>
      <c r="F1460" s="19" t="n">
        <v>1</v>
      </c>
      <c r="G1460" s="65">
        <f>I1460*1.2</f>
        <v/>
      </c>
      <c r="H1460" s="24">
        <f>J1460*1.2</f>
        <v/>
      </c>
      <c r="I1460" s="25" t="n">
        <v>75.48090000000001</v>
      </c>
      <c r="J1460" s="24">
        <f>I1460*$E$3</f>
        <v/>
      </c>
      <c r="K1460" s="20">
        <f>(I1460+M1460)/2</f>
        <v/>
      </c>
      <c r="L1460" s="27">
        <f>(J1460+N1460)/2</f>
        <v/>
      </c>
      <c r="M1460" s="25" t="n">
        <v>62.9008</v>
      </c>
      <c r="N1460" s="9">
        <f>M1460*$E$3</f>
        <v/>
      </c>
    </row>
    <row r="1461" ht="13" customHeight="1">
      <c r="A1461" s="30" t="inlineStr">
        <is>
          <t>0022733</t>
        </is>
      </c>
      <c r="B1461" s="79" t="inlineStr">
        <is>
          <t xml:space="preserve">Комплект ящика Pure-Pro LQ с подсветкой L=450  низкий h=95, ширина=600мм серый </t>
        </is>
      </c>
      <c r="C1461" s="79" t="inlineStr">
        <is>
          <t>LQ11450Q19600, E30</t>
        </is>
      </c>
      <c r="D1461" s="126" t="inlineStr">
        <is>
          <t>в пути</t>
        </is>
      </c>
      <c r="E1461" s="97" t="inlineStr">
        <is>
          <t>компл</t>
        </is>
      </c>
      <c r="F1461" s="19" t="n">
        <v>1</v>
      </c>
      <c r="G1461" s="65">
        <f>I1461*1.2</f>
        <v/>
      </c>
      <c r="H1461" s="24">
        <f>J1461*1.2</f>
        <v/>
      </c>
      <c r="I1461" s="25" t="n">
        <v>0</v>
      </c>
      <c r="J1461" s="24">
        <f>I1461*$E$3</f>
        <v/>
      </c>
      <c r="K1461" s="20">
        <f>(I1461+M1461)/2</f>
        <v/>
      </c>
      <c r="L1461" s="27">
        <f>(J1461+N1461)/2</f>
        <v/>
      </c>
      <c r="M1461" s="25" t="n">
        <v>0</v>
      </c>
      <c r="N1461" s="9">
        <f>M1461*$E$3</f>
        <v/>
      </c>
    </row>
    <row r="1462" ht="13" customHeight="1">
      <c r="A1462" s="30" t="inlineStr">
        <is>
          <t>0022734</t>
        </is>
      </c>
      <c r="B1462" s="79" t="inlineStr">
        <is>
          <t>Комплект ящика Pure-Pro LQ с подсветкой L=450  низкий h=95, ширина=800мм серый</t>
        </is>
      </c>
      <c r="C1462" s="12" t="inlineStr">
        <is>
          <t>LQ11450Q19800, E30</t>
        </is>
      </c>
      <c r="D1462" s="126" t="inlineStr">
        <is>
          <t>в пути</t>
        </is>
      </c>
      <c r="E1462" s="97" t="inlineStr">
        <is>
          <t>компл</t>
        </is>
      </c>
      <c r="F1462" s="19" t="n">
        <v>1</v>
      </c>
      <c r="G1462" s="65">
        <f>I1462*1.2</f>
        <v/>
      </c>
      <c r="H1462" s="24">
        <f>J1462*1.2</f>
        <v/>
      </c>
      <c r="I1462" s="25" t="n">
        <v>0</v>
      </c>
      <c r="J1462" s="24">
        <f>I1462*$E$3</f>
        <v/>
      </c>
      <c r="K1462" s="20">
        <f>(I1462+M1462)/2</f>
        <v/>
      </c>
      <c r="L1462" s="27">
        <f>(J1462+N1462)/2</f>
        <v/>
      </c>
      <c r="M1462" s="25" t="n">
        <v>0</v>
      </c>
      <c r="N1462" s="9">
        <f>M1462*$E$3</f>
        <v/>
      </c>
    </row>
    <row r="1463" ht="13" customHeight="1">
      <c r="A1463" s="30" t="inlineStr">
        <is>
          <t>0022735</t>
        </is>
      </c>
      <c r="B1463" s="79" t="inlineStr">
        <is>
          <t xml:space="preserve">Комплект ящика Pure-Pro LQ с подсветкой L=450  низкий h=95, ширина=900мм серый </t>
        </is>
      </c>
      <c r="C1463" s="79" t="inlineStr">
        <is>
          <t>LQ11450Q19900, E30</t>
        </is>
      </c>
      <c r="D1463" s="126" t="inlineStr">
        <is>
          <t>в пути</t>
        </is>
      </c>
      <c r="E1463" s="97" t="inlineStr">
        <is>
          <t>компл</t>
        </is>
      </c>
      <c r="F1463" s="19" t="n">
        <v>1</v>
      </c>
      <c r="G1463" s="65">
        <f>I1463*1.2</f>
        <v/>
      </c>
      <c r="H1463" s="24">
        <f>J1463*1.2</f>
        <v/>
      </c>
      <c r="I1463" s="25" t="n">
        <v>0</v>
      </c>
      <c r="J1463" s="24">
        <f>I1463*$E$3</f>
        <v/>
      </c>
      <c r="K1463" s="20">
        <f>(I1463+M1463)/2</f>
        <v/>
      </c>
      <c r="L1463" s="27">
        <f>(J1463+N1463)/2</f>
        <v/>
      </c>
      <c r="M1463" s="25" t="n">
        <v>0</v>
      </c>
      <c r="N1463" s="9">
        <f>M1463*$E$3</f>
        <v/>
      </c>
    </row>
    <row r="1464" ht="13" customHeight="1">
      <c r="A1464" s="30" t="inlineStr">
        <is>
          <t>0022739</t>
        </is>
      </c>
      <c r="B1464" s="79" t="inlineStr">
        <is>
          <t>Комплект ящика Pure-Pro LQ с подсветкой L=450 высокий h=170, ширина=600мм серый</t>
        </is>
      </c>
      <c r="C1464" s="79" t="inlineStr">
        <is>
          <t>LQ13450Q19600, E30</t>
        </is>
      </c>
      <c r="D1464" s="126" t="inlineStr">
        <is>
          <t>в пути</t>
        </is>
      </c>
      <c r="E1464" s="97" t="inlineStr">
        <is>
          <t>компл</t>
        </is>
      </c>
      <c r="F1464" s="19" t="n">
        <v>1</v>
      </c>
      <c r="G1464" s="65">
        <f>I1464*1.2</f>
        <v/>
      </c>
      <c r="H1464" s="24">
        <f>J1464*1.2</f>
        <v/>
      </c>
      <c r="I1464" s="25" t="n">
        <v>0</v>
      </c>
      <c r="J1464" s="24">
        <f>I1464*$E$3</f>
        <v/>
      </c>
      <c r="K1464" s="20">
        <f>(I1464+M1464)/2</f>
        <v/>
      </c>
      <c r="L1464" s="27">
        <f>(J1464+N1464)/2</f>
        <v/>
      </c>
      <c r="M1464" s="25" t="n">
        <v>0</v>
      </c>
      <c r="N1464" s="9">
        <f>M1464*$E$3</f>
        <v/>
      </c>
    </row>
    <row r="1465" ht="13" customHeight="1">
      <c r="A1465" s="30" t="inlineStr">
        <is>
          <t>0022740</t>
        </is>
      </c>
      <c r="B1465" s="79" t="inlineStr">
        <is>
          <t>Комплект ящика Pure-Pro LQ с подсветкой L=450 высокий h=170, ширина=800мм серый</t>
        </is>
      </c>
      <c r="C1465" s="79" t="inlineStr">
        <is>
          <t>LQ13450Q19800, E30</t>
        </is>
      </c>
      <c r="D1465" s="126" t="inlineStr">
        <is>
          <t>в пути</t>
        </is>
      </c>
      <c r="E1465" s="97" t="inlineStr">
        <is>
          <t>компл</t>
        </is>
      </c>
      <c r="F1465" s="19" t="n">
        <v>1</v>
      </c>
      <c r="G1465" s="65">
        <f>I1465*1.2</f>
        <v/>
      </c>
      <c r="H1465" s="24">
        <f>J1465*1.2</f>
        <v/>
      </c>
      <c r="I1465" s="25" t="n">
        <v>0</v>
      </c>
      <c r="J1465" s="24">
        <f>I1465*$E$3</f>
        <v/>
      </c>
      <c r="K1465" s="20">
        <f>(I1465+M1465)/2</f>
        <v/>
      </c>
      <c r="L1465" s="27">
        <f>(J1465+N1465)/2</f>
        <v/>
      </c>
      <c r="M1465" s="25" t="n">
        <v>0</v>
      </c>
      <c r="N1465" s="9">
        <f>M1465*$E$3</f>
        <v/>
      </c>
    </row>
    <row r="1466" ht="13" customHeight="1">
      <c r="A1466" s="30" t="inlineStr">
        <is>
          <t>0022741</t>
        </is>
      </c>
      <c r="B1466" s="79" t="inlineStr">
        <is>
          <t xml:space="preserve">Комплект ящика Pure-Pro LQ с подсветкой L=450 высокий h=170, ширина=900мм серый </t>
        </is>
      </c>
      <c r="C1466" s="79" t="inlineStr">
        <is>
          <t>LQ13450Q19900, E30</t>
        </is>
      </c>
      <c r="D1466" s="126" t="inlineStr">
        <is>
          <t>в пути</t>
        </is>
      </c>
      <c r="E1466" s="97" t="inlineStr">
        <is>
          <t>компл</t>
        </is>
      </c>
      <c r="F1466" s="19" t="n">
        <v>1</v>
      </c>
      <c r="G1466" s="65">
        <f>I1466*1.2</f>
        <v/>
      </c>
      <c r="H1466" s="24">
        <f>J1466*1.2</f>
        <v/>
      </c>
      <c r="I1466" s="25" t="n">
        <v>0</v>
      </c>
      <c r="J1466" s="24">
        <f>I1466*$E$3</f>
        <v/>
      </c>
      <c r="K1466" s="20">
        <f>(I1466+M1466)/2</f>
        <v/>
      </c>
      <c r="L1466" s="27">
        <f>(J1466+N1466)/2</f>
        <v/>
      </c>
      <c r="M1466" s="25" t="n">
        <v>0</v>
      </c>
      <c r="N1466" s="9">
        <f>M1466*$E$3</f>
        <v/>
      </c>
    </row>
    <row r="1467" ht="13" customHeight="1">
      <c r="A1467" s="30" t="inlineStr">
        <is>
          <t>0022736</t>
        </is>
      </c>
      <c r="B1467" s="79" t="inlineStr">
        <is>
          <t>Комплект ящика Pure-Pro LQ с подсветкой L=450 средний h=130, ширина=600мм серый</t>
        </is>
      </c>
      <c r="C1467" s="79" t="inlineStr">
        <is>
          <t>LQ12450Q19600, E30</t>
        </is>
      </c>
      <c r="D1467" s="126" t="inlineStr">
        <is>
          <t>в пути</t>
        </is>
      </c>
      <c r="E1467" s="97" t="inlineStr">
        <is>
          <t>компл</t>
        </is>
      </c>
      <c r="F1467" s="19" t="n">
        <v>1</v>
      </c>
      <c r="G1467" s="65">
        <f>I1467*1.2</f>
        <v/>
      </c>
      <c r="H1467" s="24">
        <f>J1467*1.2</f>
        <v/>
      </c>
      <c r="I1467" s="25" t="n">
        <v>0</v>
      </c>
      <c r="J1467" s="24">
        <f>I1467*$E$3</f>
        <v/>
      </c>
      <c r="K1467" s="20">
        <f>(I1467+M1467)/2</f>
        <v/>
      </c>
      <c r="L1467" s="27">
        <f>(J1467+N1467)/2</f>
        <v/>
      </c>
      <c r="M1467" s="25" t="n">
        <v>0</v>
      </c>
      <c r="N1467" s="9">
        <f>M1467*$E$3</f>
        <v/>
      </c>
    </row>
    <row r="1468" ht="13" customHeight="1">
      <c r="A1468" s="30" t="inlineStr">
        <is>
          <t>0022737</t>
        </is>
      </c>
      <c r="B1468" s="79" t="inlineStr">
        <is>
          <t>Комплект ящика Pure-Pro LQ с подсветкой L=450 средний h=130, ширина=800мм серый</t>
        </is>
      </c>
      <c r="C1468" s="79" t="inlineStr">
        <is>
          <t>LQ12450Q19800, E30</t>
        </is>
      </c>
      <c r="D1468" s="126" t="inlineStr">
        <is>
          <t>в пути</t>
        </is>
      </c>
      <c r="E1468" s="97" t="inlineStr">
        <is>
          <t>компл</t>
        </is>
      </c>
      <c r="F1468" s="19" t="n">
        <v>1</v>
      </c>
      <c r="G1468" s="65">
        <f>I1468*1.2</f>
        <v/>
      </c>
      <c r="H1468" s="24">
        <f>J1468*1.2</f>
        <v/>
      </c>
      <c r="I1468" s="25" t="n">
        <v>0</v>
      </c>
      <c r="J1468" s="24">
        <f>I1468*$E$3</f>
        <v/>
      </c>
      <c r="K1468" s="20">
        <f>(I1468+M1468)/2</f>
        <v/>
      </c>
      <c r="L1468" s="27">
        <f>(J1468+N1468)/2</f>
        <v/>
      </c>
      <c r="M1468" s="25" t="n">
        <v>0</v>
      </c>
      <c r="N1468" s="9">
        <f>M1468*$E$3</f>
        <v/>
      </c>
    </row>
    <row r="1469" ht="13" customHeight="1">
      <c r="A1469" s="30" t="inlineStr">
        <is>
          <t>0022738</t>
        </is>
      </c>
      <c r="B1469" s="79" t="inlineStr">
        <is>
          <t>Комплект ящика Pure-Pro LQ с подсветкой L=450 средний h=130, ширина=900мм серый</t>
        </is>
      </c>
      <c r="C1469" s="12" t="inlineStr">
        <is>
          <t>LQ12450Q19900, E30</t>
        </is>
      </c>
      <c r="D1469" s="126" t="inlineStr">
        <is>
          <t>в пути</t>
        </is>
      </c>
      <c r="E1469" s="97" t="inlineStr">
        <is>
          <t>компл</t>
        </is>
      </c>
      <c r="F1469" s="19" t="n">
        <v>1</v>
      </c>
      <c r="G1469" s="65">
        <f>I1469*1.2</f>
        <v/>
      </c>
      <c r="H1469" s="24">
        <f>J1469*1.2</f>
        <v/>
      </c>
      <c r="I1469" s="25" t="n">
        <v>0</v>
      </c>
      <c r="J1469" s="24">
        <f>I1469*$E$3</f>
        <v/>
      </c>
      <c r="K1469" s="20">
        <f>(I1469+M1469)/2</f>
        <v/>
      </c>
      <c r="L1469" s="27">
        <f>(J1469+N1469)/2</f>
        <v/>
      </c>
      <c r="M1469" s="25" t="n">
        <v>0</v>
      </c>
      <c r="N1469" s="9">
        <f>M1469*$E$3</f>
        <v/>
      </c>
    </row>
    <row r="1470" ht="13" customHeight="1">
      <c r="A1470" s="30" t="inlineStr">
        <is>
          <t>0022748</t>
        </is>
      </c>
      <c r="B1470" s="79" t="inlineStr">
        <is>
          <t xml:space="preserve">Вставка в ящик Pure-Pro LQ L=450 для колец (B) 150х425х50 </t>
        </is>
      </c>
      <c r="C1470" s="79" t="inlineStr">
        <is>
          <t>LQJ01-150</t>
        </is>
      </c>
      <c r="D1470" s="125" t="inlineStr">
        <is>
          <t>в наличии</t>
        </is>
      </c>
      <c r="E1470" s="97" t="inlineStr">
        <is>
          <t>шт</t>
        </is>
      </c>
      <c r="F1470" s="19" t="n">
        <v>1</v>
      </c>
      <c r="G1470" s="65">
        <f>I1470*1.2</f>
        <v/>
      </c>
      <c r="H1470" s="24">
        <f>J1470*1.2</f>
        <v/>
      </c>
      <c r="I1470" s="25" t="n">
        <v>36.6877</v>
      </c>
      <c r="J1470" s="24">
        <f>I1470*$E$3</f>
        <v/>
      </c>
      <c r="K1470" s="20">
        <f>(I1470+M1470)/2</f>
        <v/>
      </c>
      <c r="L1470" s="27">
        <f>(J1470+N1470)/2</f>
        <v/>
      </c>
      <c r="M1470" s="25" t="n">
        <v>30.5731</v>
      </c>
      <c r="N1470" s="9">
        <f>M1470*$E$3</f>
        <v/>
      </c>
    </row>
    <row r="1471" ht="13" customHeight="1">
      <c r="A1471" s="30" t="inlineStr">
        <is>
          <t>0022749</t>
        </is>
      </c>
      <c r="B1471" s="79" t="inlineStr">
        <is>
          <t xml:space="preserve">Вставка в ящик Pure-Pro LQ L=450 для колец (H) 150х425х50 </t>
        </is>
      </c>
      <c r="C1471" s="79" t="inlineStr">
        <is>
          <t>LQJ02-150</t>
        </is>
      </c>
      <c r="D1471" s="97" t="inlineStr">
        <is>
          <t>-</t>
        </is>
      </c>
      <c r="E1471" s="97" t="inlineStr">
        <is>
          <t>шт</t>
        </is>
      </c>
      <c r="F1471" s="19" t="n">
        <v>1</v>
      </c>
      <c r="G1471" s="65">
        <f>I1471*1.2</f>
        <v/>
      </c>
      <c r="H1471" s="24">
        <f>J1471*1.2</f>
        <v/>
      </c>
      <c r="I1471" s="25" t="n">
        <v>0</v>
      </c>
      <c r="J1471" s="24">
        <f>I1471*$E$3</f>
        <v/>
      </c>
      <c r="K1471" s="20">
        <f>(I1471+M1471)/2</f>
        <v/>
      </c>
      <c r="L1471" s="27">
        <f>(J1471+N1471)/2</f>
        <v/>
      </c>
      <c r="M1471" s="25" t="n">
        <v>0</v>
      </c>
      <c r="N1471" s="9">
        <f>M1471*$E$3</f>
        <v/>
      </c>
    </row>
    <row r="1472" ht="13" customHeight="1">
      <c r="A1472" s="30" t="inlineStr">
        <is>
          <t>0022746</t>
        </is>
      </c>
      <c r="B1472" s="79" t="inlineStr">
        <is>
          <t xml:space="preserve">Вставка в ящик Pure-Pro LQ L=450 для ожерелий (B) 150х425х50 </t>
        </is>
      </c>
      <c r="C1472" s="79" t="inlineStr">
        <is>
          <t>LQX01-150</t>
        </is>
      </c>
      <c r="D1472" s="125" t="inlineStr">
        <is>
          <t>в наличии</t>
        </is>
      </c>
      <c r="E1472" s="97" t="inlineStr">
        <is>
          <t>шт</t>
        </is>
      </c>
      <c r="F1472" s="19" t="n">
        <v>1</v>
      </c>
      <c r="G1472" s="65">
        <f>I1472*1.2</f>
        <v/>
      </c>
      <c r="H1472" s="24">
        <f>J1472*1.2</f>
        <v/>
      </c>
      <c r="I1472" s="25" t="n">
        <v>36.6877</v>
      </c>
      <c r="J1472" s="24">
        <f>I1472*$E$3</f>
        <v/>
      </c>
      <c r="K1472" s="20">
        <f>(I1472+M1472)/2</f>
        <v/>
      </c>
      <c r="L1472" s="27">
        <f>(J1472+N1472)/2</f>
        <v/>
      </c>
      <c r="M1472" s="25" t="n">
        <v>30.5731</v>
      </c>
      <c r="N1472" s="9">
        <f>M1472*$E$3</f>
        <v/>
      </c>
    </row>
    <row r="1473" ht="13" customHeight="1">
      <c r="A1473" s="30" t="inlineStr">
        <is>
          <t>0022747</t>
        </is>
      </c>
      <c r="B1473" s="79" t="inlineStr">
        <is>
          <t xml:space="preserve">Вставка в ящик Pure-Pro LQ L=450 для ожерелий (H) 150х425х50 </t>
        </is>
      </c>
      <c r="C1473" s="79" t="inlineStr">
        <is>
          <t>LQX02-150</t>
        </is>
      </c>
      <c r="D1473" s="97" t="inlineStr">
        <is>
          <t>-</t>
        </is>
      </c>
      <c r="E1473" s="97" t="inlineStr">
        <is>
          <t>шт</t>
        </is>
      </c>
      <c r="F1473" s="19" t="n">
        <v>1</v>
      </c>
      <c r="G1473" s="65">
        <f>I1473*1.2</f>
        <v/>
      </c>
      <c r="H1473" s="24">
        <f>J1473*1.2</f>
        <v/>
      </c>
      <c r="I1473" s="25" t="n">
        <v>0</v>
      </c>
      <c r="J1473" s="24">
        <f>I1473*$E$3</f>
        <v/>
      </c>
      <c r="K1473" s="20">
        <f>(I1473+M1473)/2</f>
        <v/>
      </c>
      <c r="L1473" s="27">
        <f>(J1473+N1473)/2</f>
        <v/>
      </c>
      <c r="M1473" s="25" t="n">
        <v>0</v>
      </c>
      <c r="N1473" s="9">
        <f>M1473*$E$3</f>
        <v/>
      </c>
    </row>
    <row r="1474" ht="13" customHeight="1">
      <c r="A1474" s="30" t="inlineStr">
        <is>
          <t>0022750</t>
        </is>
      </c>
      <c r="B1474" s="79" t="inlineStr">
        <is>
          <t xml:space="preserve">Вставка в ящик Pure-Pro LQ L=450 для сережек (B) 150х425х50 </t>
        </is>
      </c>
      <c r="C1474" s="79" t="inlineStr">
        <is>
          <t>LQE01-150</t>
        </is>
      </c>
      <c r="D1474" s="125" t="inlineStr">
        <is>
          <t>в наличии</t>
        </is>
      </c>
      <c r="E1474" s="97" t="inlineStr">
        <is>
          <t>шт</t>
        </is>
      </c>
      <c r="F1474" s="19" t="n">
        <v>1</v>
      </c>
      <c r="G1474" s="65">
        <f>I1474*1.2</f>
        <v/>
      </c>
      <c r="H1474" s="24">
        <f>J1474*1.2</f>
        <v/>
      </c>
      <c r="I1474" s="25" t="n">
        <v>36.6877</v>
      </c>
      <c r="J1474" s="24">
        <f>I1474*$E$3</f>
        <v/>
      </c>
      <c r="K1474" s="20">
        <f>(I1474+M1474)/2</f>
        <v/>
      </c>
      <c r="L1474" s="27">
        <f>(J1474+N1474)/2</f>
        <v/>
      </c>
      <c r="M1474" s="25" t="n">
        <v>30.5731</v>
      </c>
      <c r="N1474" s="9">
        <f>M1474*$E$3</f>
        <v/>
      </c>
    </row>
    <row r="1475" ht="13" customHeight="1">
      <c r="A1475" s="30" t="inlineStr">
        <is>
          <t>0022751</t>
        </is>
      </c>
      <c r="B1475" s="79" t="inlineStr">
        <is>
          <t xml:space="preserve">Вставка в ящик Pure-Pro LQ L=450 для сережек (H) 150х425х50 </t>
        </is>
      </c>
      <c r="C1475" s="79" t="inlineStr">
        <is>
          <t>LQE02-150</t>
        </is>
      </c>
      <c r="D1475" s="97" t="inlineStr">
        <is>
          <t>-</t>
        </is>
      </c>
      <c r="E1475" s="97" t="inlineStr">
        <is>
          <t>шт</t>
        </is>
      </c>
      <c r="F1475" s="19" t="n">
        <v>1</v>
      </c>
      <c r="G1475" s="65">
        <f>I1475*1.2</f>
        <v/>
      </c>
      <c r="H1475" s="24">
        <f>J1475*1.2</f>
        <v/>
      </c>
      <c r="I1475" s="25" t="n">
        <v>0</v>
      </c>
      <c r="J1475" s="24">
        <f>I1475*$E$3</f>
        <v/>
      </c>
      <c r="K1475" s="20">
        <f>(I1475+M1475)/2</f>
        <v/>
      </c>
      <c r="L1475" s="27">
        <f>(J1475+N1475)/2</f>
        <v/>
      </c>
      <c r="M1475" s="25" t="n">
        <v>0</v>
      </c>
      <c r="N1475" s="9">
        <f>M1475*$E$3</f>
        <v/>
      </c>
    </row>
    <row r="1476" ht="13" customHeight="1">
      <c r="A1476" s="30" t="inlineStr">
        <is>
          <t>0022744</t>
        </is>
      </c>
      <c r="B1476" s="79" t="inlineStr">
        <is>
          <t xml:space="preserve">Вставка в ящик Pure-Pro LQ L=450 для сережек и колец (B) 150х425х50 </t>
        </is>
      </c>
      <c r="C1476" s="12" t="inlineStr">
        <is>
          <t>LQEJ01-150</t>
        </is>
      </c>
      <c r="D1476" s="125" t="inlineStr">
        <is>
          <t>в наличии</t>
        </is>
      </c>
      <c r="E1476" s="97" t="inlineStr">
        <is>
          <t>шт</t>
        </is>
      </c>
      <c r="F1476" s="19" t="n">
        <v>1</v>
      </c>
      <c r="G1476" s="65">
        <f>I1476*1.2</f>
        <v/>
      </c>
      <c r="H1476" s="24">
        <f>J1476*1.2</f>
        <v/>
      </c>
      <c r="I1476" s="25" t="n">
        <v>36.6877</v>
      </c>
      <c r="J1476" s="24">
        <f>I1476*$E$3</f>
        <v/>
      </c>
      <c r="K1476" s="20">
        <f>(I1476+M1476)/2</f>
        <v/>
      </c>
      <c r="L1476" s="27">
        <f>(J1476+N1476)/2</f>
        <v/>
      </c>
      <c r="M1476" s="25" t="n">
        <v>30.5731</v>
      </c>
      <c r="N1476" s="9">
        <f>M1476*$E$3</f>
        <v/>
      </c>
    </row>
    <row r="1477" ht="13" customHeight="1">
      <c r="A1477" s="30" t="inlineStr">
        <is>
          <t>0022745</t>
        </is>
      </c>
      <c r="B1477" s="79" t="inlineStr">
        <is>
          <t>Вставка в ящик Pure-Pro LQ L=450 для сережек и колец (H) 150х425х50</t>
        </is>
      </c>
      <c r="C1477" s="79" t="inlineStr">
        <is>
          <t>LQEJ02-150</t>
        </is>
      </c>
      <c r="D1477" s="97" t="inlineStr">
        <is>
          <t>-</t>
        </is>
      </c>
      <c r="E1477" s="97" t="inlineStr">
        <is>
          <t>шт</t>
        </is>
      </c>
      <c r="F1477" s="19" t="n">
        <v>1</v>
      </c>
      <c r="G1477" s="65">
        <f>I1477*1.2</f>
        <v/>
      </c>
      <c r="H1477" s="24">
        <f>J1477*1.2</f>
        <v/>
      </c>
      <c r="I1477" s="25" t="n">
        <v>0</v>
      </c>
      <c r="J1477" s="24">
        <f>I1477*$E$3</f>
        <v/>
      </c>
      <c r="K1477" s="20">
        <f>(I1477+M1477)/2</f>
        <v/>
      </c>
      <c r="L1477" s="27">
        <f>(J1477+N1477)/2</f>
        <v/>
      </c>
      <c r="M1477" s="25" t="n">
        <v>0</v>
      </c>
      <c r="N1477" s="9">
        <f>M1477*$E$3</f>
        <v/>
      </c>
    </row>
    <row r="1478" ht="13" customHeight="1">
      <c r="A1478" s="30" t="inlineStr">
        <is>
          <t>0022752</t>
        </is>
      </c>
      <c r="B1478" s="79" t="inlineStr">
        <is>
          <t>Вставка в ящик Pure-Pro LQ L=450 для часов (B) 150х425х50</t>
        </is>
      </c>
      <c r="C1478" s="79" t="inlineStr">
        <is>
          <t>LQS01-150</t>
        </is>
      </c>
      <c r="D1478" s="125" t="inlineStr">
        <is>
          <t>в наличии</t>
        </is>
      </c>
      <c r="E1478" s="97" t="inlineStr">
        <is>
          <t>шт</t>
        </is>
      </c>
      <c r="F1478" s="19" t="n">
        <v>1</v>
      </c>
      <c r="G1478" s="65">
        <f>I1478*1.2</f>
        <v/>
      </c>
      <c r="H1478" s="24">
        <f>J1478*1.2</f>
        <v/>
      </c>
      <c r="I1478" s="25" t="n">
        <v>43.5879</v>
      </c>
      <c r="J1478" s="24">
        <f>I1478*$E$3</f>
        <v/>
      </c>
      <c r="K1478" s="20">
        <f>(I1478+M1478)/2</f>
        <v/>
      </c>
      <c r="L1478" s="27">
        <f>(J1478+N1478)/2</f>
        <v/>
      </c>
      <c r="M1478" s="25" t="n">
        <v>36.3232</v>
      </c>
      <c r="N1478" s="9">
        <f>M1478*$E$3</f>
        <v/>
      </c>
    </row>
    <row r="1479" ht="13" customHeight="1">
      <c r="A1479" s="30" t="inlineStr">
        <is>
          <t>0022753</t>
        </is>
      </c>
      <c r="B1479" s="79" t="inlineStr">
        <is>
          <t xml:space="preserve">Вставка в ящик Pure-Pro LQ L=450 для часов (H) 150х425х50 </t>
        </is>
      </c>
      <c r="C1479" s="79" t="inlineStr">
        <is>
          <t>LQS02-150</t>
        </is>
      </c>
      <c r="D1479" s="97" t="inlineStr">
        <is>
          <t>-</t>
        </is>
      </c>
      <c r="E1479" s="97" t="inlineStr">
        <is>
          <t>шт</t>
        </is>
      </c>
      <c r="F1479" s="19" t="n">
        <v>1</v>
      </c>
      <c r="G1479" s="65">
        <f>I1479*1.2</f>
        <v/>
      </c>
      <c r="H1479" s="24">
        <f>J1479*1.2</f>
        <v/>
      </c>
      <c r="I1479" s="25" t="n">
        <v>0</v>
      </c>
      <c r="J1479" s="24">
        <f>I1479*$E$3</f>
        <v/>
      </c>
      <c r="K1479" s="20">
        <f>(I1479+M1479)/2</f>
        <v/>
      </c>
      <c r="L1479" s="27">
        <f>(J1479+N1479)/2</f>
        <v/>
      </c>
      <c r="M1479" s="25" t="n">
        <v>0</v>
      </c>
      <c r="N1479" s="9">
        <f>M1479*$E$3</f>
        <v/>
      </c>
    </row>
    <row r="1480" ht="13" customHeight="1">
      <c r="A1480" s="30" t="inlineStr">
        <is>
          <t>0022754</t>
        </is>
      </c>
      <c r="B1480" s="79" t="inlineStr">
        <is>
          <t xml:space="preserve">Вставка в ящик Pure-Pro LQ L=450 с ячейками (B) 150х425х50 </t>
        </is>
      </c>
      <c r="C1480" s="79" t="inlineStr">
        <is>
          <t>LQG01-150</t>
        </is>
      </c>
      <c r="D1480" s="125" t="inlineStr">
        <is>
          <t>в наличии</t>
        </is>
      </c>
      <c r="E1480" s="97" t="inlineStr">
        <is>
          <t>шт</t>
        </is>
      </c>
      <c r="F1480" s="19" t="n">
        <v>1</v>
      </c>
      <c r="G1480" s="65">
        <f>I1480*1.2</f>
        <v/>
      </c>
      <c r="H1480" s="24">
        <f>J1480*1.2</f>
        <v/>
      </c>
      <c r="I1480" s="25" t="n">
        <v>41.9302</v>
      </c>
      <c r="J1480" s="24">
        <f>I1480*$E$3</f>
        <v/>
      </c>
      <c r="K1480" s="20">
        <f>(I1480+M1480)/2</f>
        <v/>
      </c>
      <c r="L1480" s="27">
        <f>(J1480+N1480)/2</f>
        <v/>
      </c>
      <c r="M1480" s="25" t="n">
        <v>34.9419</v>
      </c>
      <c r="N1480" s="9">
        <f>M1480*$E$3</f>
        <v/>
      </c>
    </row>
    <row r="1481" ht="13" customHeight="1">
      <c r="A1481" s="30" t="inlineStr">
        <is>
          <t>0022755</t>
        </is>
      </c>
      <c r="B1481" s="79" t="inlineStr">
        <is>
          <t>Вставка в ящик Pure-Pro LQ L=450 с ячейками (H) 150х425х50</t>
        </is>
      </c>
      <c r="C1481" s="79" t="inlineStr">
        <is>
          <t>LQG02-150</t>
        </is>
      </c>
      <c r="D1481" s="97" t="inlineStr">
        <is>
          <t>-</t>
        </is>
      </c>
      <c r="E1481" s="97" t="inlineStr">
        <is>
          <t>шт</t>
        </is>
      </c>
      <c r="F1481" s="19" t="n">
        <v>1</v>
      </c>
      <c r="G1481" s="65">
        <f>I1481*1.2</f>
        <v/>
      </c>
      <c r="H1481" s="24">
        <f>J1481*1.2</f>
        <v/>
      </c>
      <c r="I1481" s="25" t="n">
        <v>0</v>
      </c>
      <c r="J1481" s="24">
        <f>I1481*$E$3</f>
        <v/>
      </c>
      <c r="K1481" s="20">
        <f>(I1481+M1481)/2</f>
        <v/>
      </c>
      <c r="L1481" s="27">
        <f>(J1481+N1481)/2</f>
        <v/>
      </c>
      <c r="M1481" s="25" t="n">
        <v>0</v>
      </c>
      <c r="N1481" s="9">
        <f>M1481*$E$3</f>
        <v/>
      </c>
    </row>
    <row r="1482" ht="13" customHeight="1">
      <c r="A1482" s="30" t="inlineStr">
        <is>
          <t>0022742</t>
        </is>
      </c>
      <c r="B1482" s="79" t="inlineStr">
        <is>
          <t>Вставка в ящик Pure-Pro LQ L=450 универсальная (B) 150х425х50</t>
        </is>
      </c>
      <c r="C1482" s="79" t="inlineStr">
        <is>
          <t>LQC01-150</t>
        </is>
      </c>
      <c r="D1482" s="125" t="inlineStr">
        <is>
          <t>в наличии</t>
        </is>
      </c>
      <c r="E1482" s="97" t="inlineStr">
        <is>
          <t>шт</t>
        </is>
      </c>
      <c r="F1482" s="19" t="n">
        <v>1</v>
      </c>
      <c r="G1482" s="65">
        <f>I1482*1.2</f>
        <v/>
      </c>
      <c r="H1482" s="24">
        <f>J1482*1.2</f>
        <v/>
      </c>
      <c r="I1482" s="25" t="n">
        <v>37.5625</v>
      </c>
      <c r="J1482" s="24">
        <f>I1482*$E$3</f>
        <v/>
      </c>
      <c r="K1482" s="20">
        <f>(I1482+M1482)/2</f>
        <v/>
      </c>
      <c r="L1482" s="27">
        <f>(J1482+N1482)/2</f>
        <v/>
      </c>
      <c r="M1482" s="25" t="n">
        <v>31.3021</v>
      </c>
      <c r="N1482" s="9">
        <f>M1482*$E$3</f>
        <v/>
      </c>
    </row>
    <row r="1483" ht="13" customHeight="1">
      <c r="A1483" s="30" t="inlineStr">
        <is>
          <t>0022743</t>
        </is>
      </c>
      <c r="B1483" s="79" t="inlineStr">
        <is>
          <t xml:space="preserve">Вставка в ящик Pure-Pro LQ L=450 универсальная (H) 150х425х50 </t>
        </is>
      </c>
      <c r="C1483" s="79" t="inlineStr">
        <is>
          <t>LQC02-150</t>
        </is>
      </c>
      <c r="D1483" s="97" t="inlineStr">
        <is>
          <t>-</t>
        </is>
      </c>
      <c r="E1483" s="97" t="inlineStr">
        <is>
          <t>шт</t>
        </is>
      </c>
      <c r="F1483" s="19" t="n">
        <v>1</v>
      </c>
      <c r="G1483" s="65">
        <f>I1483*1.2</f>
        <v/>
      </c>
      <c r="H1483" s="24">
        <f>J1483*1.2</f>
        <v/>
      </c>
      <c r="I1483" s="25" t="n">
        <v>0</v>
      </c>
      <c r="J1483" s="24">
        <f>I1483*$E$3</f>
        <v/>
      </c>
      <c r="K1483" s="20">
        <f>(I1483+M1483)/2</f>
        <v/>
      </c>
      <c r="L1483" s="27">
        <f>(J1483+N1483)/2</f>
        <v/>
      </c>
      <c r="M1483" s="25" t="n">
        <v>0</v>
      </c>
      <c r="N1483" s="9">
        <f>M1483*$E$3</f>
        <v/>
      </c>
    </row>
    <row r="1484" ht="13" customHeight="1">
      <c r="A1484" s="30" t="inlineStr">
        <is>
          <t>0022764</t>
        </is>
      </c>
      <c r="B1484" s="79" t="inlineStr">
        <is>
          <t>Вешалка для брюк Pure-Pro LK L=450, ширина=600мм серая</t>
        </is>
      </c>
      <c r="C1484" s="79" t="inlineStr">
        <is>
          <t>LK450Q13600K01, E30</t>
        </is>
      </c>
      <c r="D1484" s="126" t="inlineStr">
        <is>
          <t>в пути</t>
        </is>
      </c>
      <c r="E1484" s="97" t="inlineStr">
        <is>
          <t>шт</t>
        </is>
      </c>
      <c r="F1484" s="19" t="n">
        <v>1</v>
      </c>
      <c r="G1484" s="65">
        <f>I1484*1.2</f>
        <v/>
      </c>
      <c r="H1484" s="24">
        <f>J1484*1.2</f>
        <v/>
      </c>
      <c r="I1484" s="25" t="n">
        <v>77.376</v>
      </c>
      <c r="J1484" s="24">
        <f>I1484*$E$3</f>
        <v/>
      </c>
      <c r="K1484" s="20">
        <f>(I1484+M1484)/2</f>
        <v/>
      </c>
      <c r="L1484" s="27">
        <f>(J1484+N1484)/2</f>
        <v/>
      </c>
      <c r="M1484" s="25" t="n">
        <v>64.48</v>
      </c>
      <c r="N1484" s="9">
        <f>M1484*$E$3</f>
        <v/>
      </c>
    </row>
    <row r="1485" ht="13" customHeight="1">
      <c r="A1485" s="30" t="inlineStr">
        <is>
          <t>0022768</t>
        </is>
      </c>
      <c r="B1485" s="79" t="inlineStr">
        <is>
          <t>Вешалка для брюк Pure-Pro LK L=450, ширина=800мм серая</t>
        </is>
      </c>
      <c r="C1485" s="79" t="inlineStr">
        <is>
          <t>LK450Q13800K01, E30</t>
        </is>
      </c>
      <c r="D1485" s="125" t="inlineStr">
        <is>
          <t>в наличии</t>
        </is>
      </c>
      <c r="E1485" s="97" t="inlineStr">
        <is>
          <t>шт</t>
        </is>
      </c>
      <c r="F1485" s="19" t="n">
        <v>1</v>
      </c>
      <c r="G1485" s="65">
        <f>I1485*1.2</f>
        <v/>
      </c>
      <c r="H1485" s="24">
        <f>J1485*1.2</f>
        <v/>
      </c>
      <c r="I1485" s="25" t="n">
        <v>84.3879</v>
      </c>
      <c r="J1485" s="24">
        <f>I1485*$E$3</f>
        <v/>
      </c>
      <c r="K1485" s="20">
        <f>(I1485+M1485)/2</f>
        <v/>
      </c>
      <c r="L1485" s="27">
        <f>(J1485+N1485)/2</f>
        <v/>
      </c>
      <c r="M1485" s="25" t="n">
        <v>70.3232</v>
      </c>
      <c r="N1485" s="9">
        <f>M1485*$E$3</f>
        <v/>
      </c>
    </row>
    <row r="1486" ht="13" customHeight="1">
      <c r="A1486" s="30" t="inlineStr">
        <is>
          <t>0022769</t>
        </is>
      </c>
      <c r="B1486" s="79" t="inlineStr">
        <is>
          <t>Вешалка для брюк Pure-Pro LK L=450, ширина=900мм серая</t>
        </is>
      </c>
      <c r="C1486" s="79" t="inlineStr">
        <is>
          <t>LK450Q13900K01, E30</t>
        </is>
      </c>
      <c r="D1486" s="125" t="inlineStr">
        <is>
          <t>в наличии</t>
        </is>
      </c>
      <c r="E1486" s="97" t="inlineStr">
        <is>
          <t>шт</t>
        </is>
      </c>
      <c r="F1486" s="19" t="n">
        <v>1</v>
      </c>
      <c r="G1486" s="65">
        <f>I1486*1.2</f>
        <v/>
      </c>
      <c r="H1486" s="24">
        <f>J1486*1.2</f>
        <v/>
      </c>
      <c r="I1486" s="25" t="n">
        <v>91.8852</v>
      </c>
      <c r="J1486" s="24">
        <f>I1486*$E$3</f>
        <v/>
      </c>
      <c r="K1486" s="20">
        <f>(I1486+M1486)/2</f>
        <v/>
      </c>
      <c r="L1486" s="27">
        <f>(J1486+N1486)/2</f>
        <v/>
      </c>
      <c r="M1486" s="25" t="n">
        <v>76.571</v>
      </c>
      <c r="N1486" s="9">
        <f>M1486*$E$3</f>
        <v/>
      </c>
    </row>
    <row r="1487" ht="13" customHeight="1">
      <c r="A1487" s="30" t="inlineStr">
        <is>
          <t>0022761</t>
        </is>
      </c>
      <c r="B1487" s="79" t="inlineStr">
        <is>
          <t xml:space="preserve">Полка для обуви Pure-Pro LK L=450, ширина=600мм серая </t>
        </is>
      </c>
      <c r="C1487" s="79" t="inlineStr">
        <is>
          <t>LK450Q13600X01, E30</t>
        </is>
      </c>
      <c r="D1487" s="125" t="inlineStr">
        <is>
          <t>в наличии</t>
        </is>
      </c>
      <c r="E1487" s="97" t="inlineStr">
        <is>
          <t>шт</t>
        </is>
      </c>
      <c r="F1487" s="19" t="n">
        <v>1</v>
      </c>
      <c r="G1487" s="65">
        <f>I1487*1.2</f>
        <v/>
      </c>
      <c r="H1487" s="24">
        <f>J1487*1.2</f>
        <v/>
      </c>
      <c r="I1487" s="25" t="n">
        <v>78.1435</v>
      </c>
      <c r="J1487" s="24">
        <f>I1487*$E$3</f>
        <v/>
      </c>
      <c r="K1487" s="20">
        <f>(I1487+M1487)/2</f>
        <v/>
      </c>
      <c r="L1487" s="27">
        <f>(J1487+N1487)/2</f>
        <v/>
      </c>
      <c r="M1487" s="25" t="n">
        <v>65.11960000000001</v>
      </c>
      <c r="N1487" s="9">
        <f>M1487*$E$3</f>
        <v/>
      </c>
    </row>
    <row r="1488" ht="13" customHeight="1">
      <c r="A1488" s="30" t="inlineStr">
        <is>
          <t>0022762</t>
        </is>
      </c>
      <c r="B1488" s="79" t="inlineStr">
        <is>
          <t>Полка для обуви Pure-Pro LK L=450, ширина=800мм серая</t>
        </is>
      </c>
      <c r="C1488" s="79" t="inlineStr">
        <is>
          <t>LK450Q13800X01, E30</t>
        </is>
      </c>
      <c r="D1488" s="125" t="inlineStr">
        <is>
          <t>в наличии</t>
        </is>
      </c>
      <c r="E1488" s="97" t="inlineStr">
        <is>
          <t>шт</t>
        </is>
      </c>
      <c r="F1488" s="19" t="n">
        <v>1</v>
      </c>
      <c r="G1488" s="65">
        <f>I1488*1.2</f>
        <v/>
      </c>
      <c r="H1488" s="24">
        <f>J1488*1.2</f>
        <v/>
      </c>
      <c r="I1488" s="25" t="n">
        <v>95.2885</v>
      </c>
      <c r="J1488" s="24">
        <f>I1488*$E$3</f>
        <v/>
      </c>
      <c r="K1488" s="20">
        <f>(I1488+M1488)/2</f>
        <v/>
      </c>
      <c r="L1488" s="27">
        <f>(J1488+N1488)/2</f>
        <v/>
      </c>
      <c r="M1488" s="25" t="n">
        <v>79.4071</v>
      </c>
      <c r="N1488" s="9">
        <f>M1488*$E$3</f>
        <v/>
      </c>
    </row>
    <row r="1489" ht="13" customHeight="1">
      <c r="A1489" s="30" t="inlineStr">
        <is>
          <t>0022763</t>
        </is>
      </c>
      <c r="B1489" s="79" t="inlineStr">
        <is>
          <t xml:space="preserve">Полка для обуви Pure-Pro LK L=450, ширина=900мм серая </t>
        </is>
      </c>
      <c r="C1489" s="79" t="inlineStr">
        <is>
          <t>LK450Q13900X01, E30</t>
        </is>
      </c>
      <c r="D1489" s="125" t="inlineStr">
        <is>
          <t>в наличии</t>
        </is>
      </c>
      <c r="E1489" s="97" t="inlineStr">
        <is>
          <t>шт</t>
        </is>
      </c>
      <c r="F1489" s="19" t="n">
        <v>1</v>
      </c>
      <c r="G1489" s="65">
        <f>I1489*1.2</f>
        <v/>
      </c>
      <c r="H1489" s="24">
        <f>J1489*1.2</f>
        <v/>
      </c>
      <c r="I1489" s="25" t="n">
        <v>92.7383</v>
      </c>
      <c r="J1489" s="24">
        <f>I1489*$E$3</f>
        <v/>
      </c>
      <c r="K1489" s="20">
        <f>(I1489+M1489)/2</f>
        <v/>
      </c>
      <c r="L1489" s="27">
        <f>(J1489+N1489)/2</f>
        <v/>
      </c>
      <c r="M1489" s="25" t="n">
        <v>77.28189999999999</v>
      </c>
      <c r="N1489" s="9">
        <f>M1489*$E$3</f>
        <v/>
      </c>
    </row>
    <row r="1490" ht="13" customHeight="1">
      <c r="A1490" s="30" t="inlineStr">
        <is>
          <t>0022756</t>
        </is>
      </c>
      <c r="B1490" s="79" t="inlineStr">
        <is>
          <t xml:space="preserve">Глубокая корзина для хранения Pure-Pro LK L=450, ширина=600мм серая </t>
        </is>
      </c>
      <c r="C1490" s="12" t="inlineStr">
        <is>
          <t>LK450Q13600C01, E30</t>
        </is>
      </c>
      <c r="D1490" s="125" t="inlineStr">
        <is>
          <t>в наличии</t>
        </is>
      </c>
      <c r="E1490" s="97" t="inlineStr">
        <is>
          <t>шт</t>
        </is>
      </c>
      <c r="F1490" s="19" t="n">
        <v>1</v>
      </c>
      <c r="G1490" s="65">
        <f>I1490*1.2</f>
        <v/>
      </c>
      <c r="H1490" s="24">
        <f>J1490*1.2</f>
        <v/>
      </c>
      <c r="I1490" s="25" t="n">
        <v>150.3622</v>
      </c>
      <c r="J1490" s="24">
        <f>I1490*$E$3</f>
        <v/>
      </c>
      <c r="K1490" s="20">
        <f>(I1490+M1490)/2</f>
        <v/>
      </c>
      <c r="L1490" s="27">
        <f>(J1490+N1490)/2</f>
        <v/>
      </c>
      <c r="M1490" s="25" t="n">
        <v>125.3018</v>
      </c>
      <c r="N1490" s="9">
        <f>M1490*$E$3</f>
        <v/>
      </c>
    </row>
    <row r="1491" ht="13" customHeight="1">
      <c r="A1491" s="30" t="inlineStr">
        <is>
          <t>0022757</t>
        </is>
      </c>
      <c r="B1491" s="79" t="inlineStr">
        <is>
          <t xml:space="preserve">Глубокая корзина для хранения Pure-Pro LK L=450, ширина=800мм серая </t>
        </is>
      </c>
      <c r="C1491" s="79" t="inlineStr">
        <is>
          <t>LK450Q13800C01, E30</t>
        </is>
      </c>
      <c r="D1491" s="125" t="inlineStr">
        <is>
          <t>в наличии</t>
        </is>
      </c>
      <c r="E1491" s="97" t="inlineStr">
        <is>
          <t>шт</t>
        </is>
      </c>
      <c r="F1491" s="19" t="n">
        <v>1</v>
      </c>
      <c r="G1491" s="65">
        <f>I1491*1.2</f>
        <v/>
      </c>
      <c r="H1491" s="24">
        <f>J1491*1.2</f>
        <v/>
      </c>
      <c r="I1491" s="25" t="n">
        <v>167.8888</v>
      </c>
      <c r="J1491" s="24">
        <f>I1491*$E$3</f>
        <v/>
      </c>
      <c r="K1491" s="20">
        <f>(I1491+M1491)/2</f>
        <v/>
      </c>
      <c r="L1491" s="27">
        <f>(J1491+N1491)/2</f>
        <v/>
      </c>
      <c r="M1491" s="25" t="n">
        <v>139.9073</v>
      </c>
      <c r="N1491" s="9">
        <f>M1491*$E$3</f>
        <v/>
      </c>
    </row>
    <row r="1492" ht="13" customHeight="1">
      <c r="A1492" s="30" t="inlineStr">
        <is>
          <t>0022758</t>
        </is>
      </c>
      <c r="B1492" s="79" t="inlineStr">
        <is>
          <t xml:space="preserve">Глубокая корзина для хранения Pure-Pro LK L=450, ширина=900мм серая </t>
        </is>
      </c>
      <c r="C1492" s="79" t="inlineStr">
        <is>
          <t>LK450Q13900C01, E30</t>
        </is>
      </c>
      <c r="D1492" s="125" t="inlineStr">
        <is>
          <t>в наличии</t>
        </is>
      </c>
      <c r="E1492" s="97" t="inlineStr">
        <is>
          <t>шт</t>
        </is>
      </c>
      <c r="F1492" s="19" t="n">
        <v>1</v>
      </c>
      <c r="G1492" s="65">
        <f>I1492*1.2</f>
        <v/>
      </c>
      <c r="H1492" s="24">
        <f>J1492*1.2</f>
        <v/>
      </c>
      <c r="I1492" s="25" t="n">
        <v>179.4806</v>
      </c>
      <c r="J1492" s="24">
        <f>I1492*$E$3</f>
        <v/>
      </c>
      <c r="K1492" s="20">
        <f>(I1492+M1492)/2</f>
        <v/>
      </c>
      <c r="L1492" s="27">
        <f>(J1492+N1492)/2</f>
        <v/>
      </c>
      <c r="M1492" s="25" t="n">
        <v>149.5672</v>
      </c>
      <c r="N1492" s="9">
        <f>M1492*$E$3</f>
        <v/>
      </c>
    </row>
    <row r="1493" ht="13" customHeight="1">
      <c r="A1493" s="30" t="inlineStr">
        <is>
          <t>0022759</t>
        </is>
      </c>
      <c r="B1493" s="79" t="inlineStr">
        <is>
          <t xml:space="preserve">Вставка боковая для Pure-Pro LК L=450 универсальная 62х425х21 </t>
        </is>
      </c>
      <c r="C1493" s="79" t="inlineStr">
        <is>
          <t>K10071-62</t>
        </is>
      </c>
      <c r="D1493" s="125" t="inlineStr">
        <is>
          <t>в наличии</t>
        </is>
      </c>
      <c r="E1493" s="97" t="inlineStr">
        <is>
          <t>шт</t>
        </is>
      </c>
      <c r="F1493" s="19" t="n">
        <v>1</v>
      </c>
      <c r="G1493" s="65">
        <f>I1493*1.2</f>
        <v/>
      </c>
      <c r="H1493" s="24">
        <f>J1493*1.2</f>
        <v/>
      </c>
      <c r="I1493" s="25" t="n">
        <v>20.904</v>
      </c>
      <c r="J1493" s="24">
        <f>I1493*$E$3</f>
        <v/>
      </c>
      <c r="K1493" s="20">
        <f>(I1493+M1493)/2</f>
        <v/>
      </c>
      <c r="L1493" s="27">
        <f>(J1493+N1493)/2</f>
        <v/>
      </c>
      <c r="M1493" s="25" t="n">
        <v>17.42</v>
      </c>
      <c r="N1493" s="9">
        <f>M1493*$E$3</f>
        <v/>
      </c>
    </row>
    <row r="1494" ht="13" customHeight="1">
      <c r="A1494" s="30" t="inlineStr">
        <is>
          <t>0022760</t>
        </is>
      </c>
      <c r="B1494" s="79" t="inlineStr">
        <is>
          <t>Вставка боковая для Pure-Pro LК L=450 универсальная 90х425х21</t>
        </is>
      </c>
      <c r="C1494" s="79" t="inlineStr">
        <is>
          <t>LK10071-90</t>
        </is>
      </c>
      <c r="D1494" s="125" t="inlineStr">
        <is>
          <t>в наличии</t>
        </is>
      </c>
      <c r="E1494" s="97" t="inlineStr">
        <is>
          <t>шт</t>
        </is>
      </c>
      <c r="F1494" s="19" t="n">
        <v>1</v>
      </c>
      <c r="G1494" s="65">
        <f>I1494*1.2</f>
        <v/>
      </c>
      <c r="H1494" s="24">
        <f>J1494*1.2</f>
        <v/>
      </c>
      <c r="I1494" s="25" t="n">
        <v>21.9312</v>
      </c>
      <c r="J1494" s="24">
        <f>I1494*$E$3</f>
        <v/>
      </c>
      <c r="K1494" s="20">
        <f>(I1494+M1494)/2</f>
        <v/>
      </c>
      <c r="L1494" s="27">
        <f>(J1494+N1494)/2</f>
        <v/>
      </c>
      <c r="M1494" s="25" t="n">
        <v>18.276</v>
      </c>
      <c r="N1494" s="9">
        <f>M1494*$E$3</f>
        <v/>
      </c>
    </row>
    <row r="1495" ht="13" customHeight="1">
      <c r="A1495" s="30" t="inlineStr">
        <is>
          <t>0022770</t>
        </is>
      </c>
      <c r="B1495" s="79" t="inlineStr">
        <is>
          <t xml:space="preserve">Зеркало поворотное Pure-Pro LK L=340, высота= 900мм </t>
        </is>
      </c>
      <c r="C1495" s="79" t="inlineStr">
        <is>
          <t>LK340Q0900J01</t>
        </is>
      </c>
      <c r="D1495" s="125" t="inlineStr">
        <is>
          <t>в наличии</t>
        </is>
      </c>
      <c r="E1495" s="97" t="inlineStr">
        <is>
          <t>шт</t>
        </is>
      </c>
      <c r="F1495" s="19" t="n">
        <v>1</v>
      </c>
      <c r="G1495" s="65">
        <f>I1495*1.2</f>
        <v/>
      </c>
      <c r="H1495" s="24">
        <f>J1495*1.2</f>
        <v/>
      </c>
      <c r="I1495" s="25" t="n">
        <v>37.4568</v>
      </c>
      <c r="J1495" s="24">
        <f>I1495*$E$3</f>
        <v/>
      </c>
      <c r="K1495" s="20">
        <f>(I1495+M1495)/2</f>
        <v/>
      </c>
      <c r="L1495" s="27">
        <f>(J1495+N1495)/2</f>
        <v/>
      </c>
      <c r="M1495" s="25" t="n">
        <v>31.214</v>
      </c>
      <c r="N1495" s="9">
        <f>M1495*$E$3</f>
        <v/>
      </c>
    </row>
    <row r="1496" ht="13" customHeight="1">
      <c r="A1496" s="30" t="inlineStr">
        <is>
          <t>0022771</t>
        </is>
      </c>
      <c r="B1496" s="79" t="inlineStr">
        <is>
          <t xml:space="preserve">Зеркало поворотное Pure-Pro LK L=340, высота=1100мм </t>
        </is>
      </c>
      <c r="C1496" s="79" t="inlineStr">
        <is>
          <t>LK340Q01100J01</t>
        </is>
      </c>
      <c r="D1496" s="125" t="inlineStr">
        <is>
          <t>в наличии</t>
        </is>
      </c>
      <c r="E1496" s="97" t="inlineStr">
        <is>
          <t>шт</t>
        </is>
      </c>
      <c r="F1496" s="19" t="n">
        <v>1</v>
      </c>
      <c r="G1496" s="65">
        <f>I1496*1.2</f>
        <v/>
      </c>
      <c r="H1496" s="24">
        <f>J1496*1.2</f>
        <v/>
      </c>
      <c r="I1496" s="25" t="n">
        <v>40.4895</v>
      </c>
      <c r="J1496" s="24">
        <f>I1496*$E$3</f>
        <v/>
      </c>
      <c r="K1496" s="20">
        <f>(I1496+M1496)/2</f>
        <v/>
      </c>
      <c r="L1496" s="27">
        <f>(J1496+N1496)/2</f>
        <v/>
      </c>
      <c r="M1496" s="25" t="n">
        <v>33.7412</v>
      </c>
      <c r="N1496" s="9">
        <f>M1496*$E$3</f>
        <v/>
      </c>
    </row>
    <row r="1497" ht="13" customHeight="1">
      <c r="A1497" s="30" t="inlineStr">
        <is>
          <t>0022774</t>
        </is>
      </c>
      <c r="B1497" s="79" t="inlineStr">
        <is>
          <t>Вставка для поворотного зеркала Pure-Pro LK L=340</t>
        </is>
      </c>
      <c r="C1497" s="79" t="inlineStr">
        <is>
          <t>LK10072-340</t>
        </is>
      </c>
      <c r="D1497" s="125" t="inlineStr">
        <is>
          <t>в наличии</t>
        </is>
      </c>
      <c r="E1497" s="97" t="inlineStr">
        <is>
          <t>шт</t>
        </is>
      </c>
      <c r="F1497" s="19" t="n">
        <v>1</v>
      </c>
      <c r="G1497" s="65">
        <f>I1497*1.2</f>
        <v/>
      </c>
      <c r="H1497" s="24">
        <f>J1497*1.2</f>
        <v/>
      </c>
      <c r="I1497" s="25" t="n">
        <v>27.5837</v>
      </c>
      <c r="J1497" s="24">
        <f>I1497*$E$3</f>
        <v/>
      </c>
      <c r="K1497" s="20">
        <f>(I1497+M1497)/2</f>
        <v/>
      </c>
      <c r="L1497" s="27">
        <f>(J1497+N1497)/2</f>
        <v/>
      </c>
      <c r="M1497" s="25" t="n">
        <v>22.9864</v>
      </c>
      <c r="N1497" s="9">
        <f>M1497*$E$3</f>
        <v/>
      </c>
    </row>
    <row r="1498" ht="13" customHeight="1">
      <c r="A1498" s="30" t="inlineStr">
        <is>
          <t>0022772</t>
        </is>
      </c>
      <c r="B1498" s="79" t="inlineStr">
        <is>
          <t xml:space="preserve">Зеркало поворотное Pure-Pro LK L=380, высота= 900мм </t>
        </is>
      </c>
      <c r="C1498" s="79" t="inlineStr">
        <is>
          <t>LK380Q0900J01</t>
        </is>
      </c>
      <c r="D1498" s="125" t="inlineStr">
        <is>
          <t>в наличии</t>
        </is>
      </c>
      <c r="E1498" s="97" t="inlineStr">
        <is>
          <t>шт</t>
        </is>
      </c>
      <c r="F1498" s="19" t="n">
        <v>1</v>
      </c>
      <c r="G1498" s="65">
        <f>I1498*1.2</f>
        <v/>
      </c>
      <c r="H1498" s="24">
        <f>J1498*1.2</f>
        <v/>
      </c>
      <c r="I1498" s="25" t="n">
        <v>39.4384</v>
      </c>
      <c r="J1498" s="24">
        <f>I1498*$E$3</f>
        <v/>
      </c>
      <c r="K1498" s="20">
        <f>(I1498+M1498)/2</f>
        <v/>
      </c>
      <c r="L1498" s="27">
        <f>(J1498+N1498)/2</f>
        <v/>
      </c>
      <c r="M1498" s="25" t="n">
        <v>32.8653</v>
      </c>
      <c r="N1498" s="9">
        <f>M1498*$E$3</f>
        <v/>
      </c>
    </row>
    <row r="1499" ht="13" customHeight="1">
      <c r="A1499" s="30" t="inlineStr">
        <is>
          <t>0022773</t>
        </is>
      </c>
      <c r="B1499" s="79" t="inlineStr">
        <is>
          <t xml:space="preserve">Зеркало поворотное Pure-Pro LK L=380, высота=1100мм </t>
        </is>
      </c>
      <c r="C1499" s="12" t="inlineStr">
        <is>
          <t>LK380Q01100J01</t>
        </is>
      </c>
      <c r="D1499" s="125" t="inlineStr">
        <is>
          <t>в наличии</t>
        </is>
      </c>
      <c r="E1499" s="97" t="inlineStr">
        <is>
          <t>шт</t>
        </is>
      </c>
      <c r="F1499" s="19" t="n">
        <v>1</v>
      </c>
      <c r="G1499" s="65">
        <f>I1499*1.2</f>
        <v/>
      </c>
      <c r="H1499" s="24">
        <f>J1499*1.2</f>
        <v/>
      </c>
      <c r="I1499" s="25" t="n">
        <v>42.9817</v>
      </c>
      <c r="J1499" s="24">
        <f>I1499*$E$3</f>
        <v/>
      </c>
      <c r="K1499" s="20">
        <f>(I1499+M1499)/2</f>
        <v/>
      </c>
      <c r="L1499" s="27">
        <f>(J1499+N1499)/2</f>
        <v/>
      </c>
      <c r="M1499" s="25" t="n">
        <v>35.8181</v>
      </c>
      <c r="N1499" s="9">
        <f>M1499*$E$3</f>
        <v/>
      </c>
    </row>
    <row r="1500" ht="13" customHeight="1">
      <c r="A1500" s="30" t="inlineStr">
        <is>
          <t>0022775</t>
        </is>
      </c>
      <c r="B1500" s="79" t="inlineStr">
        <is>
          <t>Вставка для поворотного зеркала Pure-Pro LK L=380</t>
        </is>
      </c>
      <c r="C1500" s="79" t="inlineStr">
        <is>
          <t>LK10072-380</t>
        </is>
      </c>
      <c r="D1500" s="125" t="inlineStr">
        <is>
          <t>в наличии</t>
        </is>
      </c>
      <c r="E1500" s="97" t="inlineStr">
        <is>
          <t>шт</t>
        </is>
      </c>
      <c r="F1500" s="19" t="n">
        <v>1</v>
      </c>
      <c r="G1500" s="65">
        <f>I1500*1.2</f>
        <v/>
      </c>
      <c r="H1500" s="24">
        <f>J1500*1.2</f>
        <v/>
      </c>
      <c r="I1500" s="25" t="n">
        <v>31.1092</v>
      </c>
      <c r="J1500" s="24">
        <f>I1500*$E$3</f>
        <v/>
      </c>
      <c r="K1500" s="20">
        <f>(I1500+M1500)/2</f>
        <v/>
      </c>
      <c r="L1500" s="27">
        <f>(J1500+N1500)/2</f>
        <v/>
      </c>
      <c r="M1500" s="25" t="n">
        <v>25.9243</v>
      </c>
      <c r="N1500" s="9">
        <f>M1500*$E$3</f>
        <v/>
      </c>
    </row>
    <row r="1501" ht="13" customHeight="1">
      <c r="A1501" s="30" t="inlineStr">
        <is>
          <t>0022777</t>
        </is>
      </c>
      <c r="B1501" s="79" t="inlineStr">
        <is>
          <t>Профиль-вешалка Pure-Pro LY  держатель штанги (2 шт. в блистере)</t>
        </is>
      </c>
      <c r="C1501" s="79" t="inlineStr">
        <is>
          <t>BE04</t>
        </is>
      </c>
      <c r="D1501" s="125" t="inlineStr">
        <is>
          <t>в наличии</t>
        </is>
      </c>
      <c r="E1501" s="97" t="inlineStr">
        <is>
          <t>компл</t>
        </is>
      </c>
      <c r="F1501" s="19" t="n">
        <v>1</v>
      </c>
      <c r="G1501" s="65">
        <f>I1501*1.2</f>
        <v/>
      </c>
      <c r="H1501" s="24">
        <f>J1501*1.2</f>
        <v/>
      </c>
      <c r="I1501" s="25" t="n">
        <v>2.8648</v>
      </c>
      <c r="J1501" s="24">
        <f>I1501*$E$3</f>
        <v/>
      </c>
      <c r="K1501" s="20">
        <f>(I1501+M1501)/2</f>
        <v/>
      </c>
      <c r="L1501" s="27">
        <f>(J1501+N1501)/2</f>
        <v/>
      </c>
      <c r="M1501" s="25" t="n">
        <v>2.3873</v>
      </c>
      <c r="N1501" s="9">
        <f>M1501*$E$3</f>
        <v/>
      </c>
    </row>
    <row r="1502" ht="13" customHeight="1">
      <c r="A1502" s="30" t="inlineStr">
        <is>
          <t>0022776</t>
        </is>
      </c>
      <c r="B1502" s="79" t="inlineStr">
        <is>
          <t xml:space="preserve">Профиль-вешалка Pure-Pro LY  штанга 3000x29x22 черная </t>
        </is>
      </c>
      <c r="C1502" s="79" t="inlineStr">
        <is>
          <t>BE04021</t>
        </is>
      </c>
      <c r="D1502" s="125" t="inlineStr">
        <is>
          <t>в наличии</t>
        </is>
      </c>
      <c r="E1502" s="97" t="inlineStr">
        <is>
          <t>шт</t>
        </is>
      </c>
      <c r="F1502" s="19" t="n">
        <v>1</v>
      </c>
      <c r="G1502" s="65">
        <f>I1502*1.2</f>
        <v/>
      </c>
      <c r="H1502" s="24">
        <f>J1502*1.2</f>
        <v/>
      </c>
      <c r="I1502" s="25" t="n">
        <v>13.1342</v>
      </c>
      <c r="J1502" s="24">
        <f>I1502*$E$3</f>
        <v/>
      </c>
      <c r="K1502" s="20">
        <f>(I1502+M1502)/2</f>
        <v/>
      </c>
      <c r="L1502" s="27">
        <f>(J1502+N1502)/2</f>
        <v/>
      </c>
      <c r="M1502" s="25" t="n">
        <v>10.9452</v>
      </c>
      <c r="N1502" s="9">
        <f>M1502*$E$3</f>
        <v/>
      </c>
    </row>
    <row r="1503" ht="13" customHeight="1">
      <c r="A1503" s="30" t="inlineStr">
        <is>
          <t>0022789</t>
        </is>
      </c>
      <c r="B1503" s="79" t="inlineStr">
        <is>
          <t xml:space="preserve">Вращающаяся полка для обуви Pure-Pro LY высокая рама с 10 полками, ширина 800мм </t>
        </is>
      </c>
      <c r="C1503" s="79" t="inlineStr">
        <is>
          <t>YZ800-10L</t>
        </is>
      </c>
      <c r="D1503" s="126" t="inlineStr">
        <is>
          <t>в пути</t>
        </is>
      </c>
      <c r="E1503" s="97" t="inlineStr">
        <is>
          <t>шт</t>
        </is>
      </c>
      <c r="F1503" s="19" t="n">
        <v>1</v>
      </c>
      <c r="G1503" s="65">
        <f>I1503*1.2</f>
        <v/>
      </c>
      <c r="H1503" s="24">
        <f>J1503*1.2</f>
        <v/>
      </c>
      <c r="I1503" s="25" t="n">
        <v>0</v>
      </c>
      <c r="J1503" s="24">
        <f>I1503*$E$3</f>
        <v/>
      </c>
      <c r="K1503" s="20">
        <f>(I1503+M1503)/2</f>
        <v/>
      </c>
      <c r="L1503" s="27">
        <f>(J1503+N1503)/2</f>
        <v/>
      </c>
      <c r="M1503" s="25" t="n">
        <v>0</v>
      </c>
      <c r="N1503" s="9">
        <f>M1503*$E$3</f>
        <v/>
      </c>
    </row>
    <row r="1504" ht="13" customHeight="1">
      <c r="A1504" s="30" t="inlineStr">
        <is>
          <t>0022787</t>
        </is>
      </c>
      <c r="B1504" s="79" t="inlineStr">
        <is>
          <t>Вращающаяся полка для обуви Pure-Pro LY направляющие</t>
        </is>
      </c>
      <c r="C1504" s="79" t="inlineStr">
        <is>
          <t>LYZ-D</t>
        </is>
      </c>
      <c r="D1504" s="126" t="inlineStr">
        <is>
          <t>в пути</t>
        </is>
      </c>
      <c r="E1504" s="97" t="inlineStr">
        <is>
          <t>шт</t>
        </is>
      </c>
      <c r="F1504" s="19" t="n">
        <v>1</v>
      </c>
      <c r="G1504" s="65">
        <f>I1504*1.2</f>
        <v/>
      </c>
      <c r="H1504" s="24">
        <f>J1504*1.2</f>
        <v/>
      </c>
      <c r="I1504" s="25" t="n">
        <v>0</v>
      </c>
      <c r="J1504" s="24">
        <f>I1504*$E$3</f>
        <v/>
      </c>
      <c r="K1504" s="20">
        <f>(I1504+M1504)/2</f>
        <v/>
      </c>
      <c r="L1504" s="27">
        <f>(J1504+N1504)/2</f>
        <v/>
      </c>
      <c r="M1504" s="25" t="n">
        <v>0</v>
      </c>
      <c r="N1504" s="9">
        <f>M1504*$E$3</f>
        <v/>
      </c>
    </row>
    <row r="1505" ht="13" customHeight="1">
      <c r="A1505" s="30" t="inlineStr">
        <is>
          <t>0022788</t>
        </is>
      </c>
      <c r="B1505" s="79" t="inlineStr">
        <is>
          <t xml:space="preserve">Вращающаяся полка для обуви Pure-Pro LY низкая рама с 4 полками, ширина 800мм </t>
        </is>
      </c>
      <c r="C1505" s="79" t="inlineStr">
        <is>
          <t>LYZ800-04L</t>
        </is>
      </c>
      <c r="D1505" s="126" t="inlineStr">
        <is>
          <t>в пути</t>
        </is>
      </c>
      <c r="E1505" s="97" t="inlineStr">
        <is>
          <t>шт</t>
        </is>
      </c>
      <c r="F1505" s="19" t="n">
        <v>1</v>
      </c>
      <c r="G1505" s="65">
        <f>I1505*1.2</f>
        <v/>
      </c>
      <c r="H1505" s="24">
        <f>J1505*1.2</f>
        <v/>
      </c>
      <c r="I1505" s="25" t="n">
        <v>0</v>
      </c>
      <c r="J1505" s="24">
        <f>I1505*$E$3</f>
        <v/>
      </c>
      <c r="K1505" s="20">
        <f>(I1505+M1505)/2</f>
        <v/>
      </c>
      <c r="L1505" s="27">
        <f>(J1505+N1505)/2</f>
        <v/>
      </c>
      <c r="M1505" s="25" t="n">
        <v>0</v>
      </c>
      <c r="N1505" s="9">
        <f>M1505*$E$3</f>
        <v/>
      </c>
    </row>
    <row r="1506" ht="13" customHeight="1">
      <c r="A1506" s="30" t="inlineStr">
        <is>
          <t>0022778</t>
        </is>
      </c>
      <c r="B1506" s="79" t="inlineStr">
        <is>
          <t xml:space="preserve">Держатель для галстуков, выдвижной Pure-Pro LY </t>
        </is>
      </c>
      <c r="C1506" s="12" t="inlineStr">
        <is>
          <t>LYG02150A01</t>
        </is>
      </c>
      <c r="D1506" s="126" t="inlineStr">
        <is>
          <t>в пути</t>
        </is>
      </c>
      <c r="E1506" s="97" t="inlineStr">
        <is>
          <t>шт</t>
        </is>
      </c>
      <c r="F1506" s="19" t="n">
        <v>1</v>
      </c>
      <c r="G1506" s="65">
        <f>I1506*1.2</f>
        <v/>
      </c>
      <c r="H1506" s="24">
        <f>J1506*1.2</f>
        <v/>
      </c>
      <c r="I1506" s="25" t="n">
        <v>0</v>
      </c>
      <c r="J1506" s="24">
        <f>I1506*$E$3</f>
        <v/>
      </c>
      <c r="K1506" s="20">
        <f>(I1506+M1506)/2</f>
        <v/>
      </c>
      <c r="L1506" s="27">
        <f>(J1506+N1506)/2</f>
        <v/>
      </c>
      <c r="M1506" s="25" t="n">
        <v>0</v>
      </c>
      <c r="N1506" s="9">
        <f>M1506*$E$3</f>
        <v/>
      </c>
    </row>
    <row r="1507" ht="13" customHeight="1">
      <c r="A1507" s="30" t="inlineStr">
        <is>
          <t>0022781</t>
        </is>
      </c>
      <c r="B1507" s="79" t="inlineStr">
        <is>
          <t xml:space="preserve">Пантограф Pure-Pro LY ширина  500-600мм (464-564)x715x355мм </t>
        </is>
      </c>
      <c r="C1507" s="79" t="inlineStr">
        <is>
          <t>LYG01600A01</t>
        </is>
      </c>
      <c r="D1507" s="97" t="inlineStr">
        <is>
          <t>-</t>
        </is>
      </c>
      <c r="E1507" s="97" t="inlineStr">
        <is>
          <t>шт</t>
        </is>
      </c>
      <c r="F1507" s="19" t="n">
        <v>1</v>
      </c>
      <c r="G1507" s="100" t="n">
        <v>0</v>
      </c>
      <c r="H1507" s="92" t="n"/>
      <c r="I1507" s="92" t="n"/>
      <c r="J1507" s="92" t="n"/>
      <c r="K1507" s="92" t="n"/>
      <c r="L1507" s="92" t="n"/>
      <c r="M1507" s="92" t="n"/>
      <c r="N1507" s="93" t="n"/>
    </row>
    <row r="1508" ht="13" customHeight="1">
      <c r="A1508" s="30" t="inlineStr">
        <is>
          <t>0022782</t>
        </is>
      </c>
      <c r="B1508" s="79" t="inlineStr">
        <is>
          <t>Пантограф Pure-Pro LY ширина  700-900мм (664-864)x715x355мм</t>
        </is>
      </c>
      <c r="C1508" s="79" t="inlineStr">
        <is>
          <t>LYG01900A01</t>
        </is>
      </c>
      <c r="D1508" s="97" t="inlineStr">
        <is>
          <t>-</t>
        </is>
      </c>
      <c r="E1508" s="97" t="inlineStr">
        <is>
          <t>шт</t>
        </is>
      </c>
      <c r="F1508" s="19" t="n">
        <v>1</v>
      </c>
      <c r="G1508" s="100" t="n">
        <v>0</v>
      </c>
      <c r="H1508" s="92" t="n"/>
      <c r="I1508" s="92" t="n"/>
      <c r="J1508" s="92" t="n"/>
      <c r="K1508" s="92" t="n"/>
      <c r="L1508" s="92" t="n"/>
      <c r="M1508" s="92" t="n"/>
      <c r="N1508" s="93" t="n"/>
    </row>
    <row r="1509" ht="13" customHeight="1">
      <c r="A1509" s="30" t="inlineStr">
        <is>
          <t>0022783</t>
        </is>
      </c>
      <c r="B1509" s="79" t="inlineStr">
        <is>
          <t xml:space="preserve">Пантограф Pure-Pro LY ширина 1000-1100мм (964-1064)x715x355мм </t>
        </is>
      </c>
      <c r="C1509" s="79" t="inlineStr">
        <is>
          <t>YG011100A01</t>
        </is>
      </c>
      <c r="D1509" s="97" t="inlineStr">
        <is>
          <t>-</t>
        </is>
      </c>
      <c r="E1509" s="97" t="inlineStr">
        <is>
          <t>шт</t>
        </is>
      </c>
      <c r="F1509" s="19" t="n">
        <v>1</v>
      </c>
      <c r="G1509" s="100" t="n">
        <v>0</v>
      </c>
      <c r="H1509" s="92" t="n"/>
      <c r="I1509" s="92" t="n"/>
      <c r="J1509" s="92" t="n"/>
      <c r="K1509" s="92" t="n"/>
      <c r="L1509" s="92" t="n"/>
      <c r="M1509" s="92" t="n"/>
      <c r="N1509" s="93" t="n"/>
    </row>
    <row r="1510" ht="13" customHeight="1">
      <c r="A1510" s="30" t="inlineStr">
        <is>
          <t>0022779</t>
        </is>
      </c>
      <c r="B1510" s="79" t="inlineStr">
        <is>
          <t xml:space="preserve">Сейф Pure-Pro LY кодовый 480x400x150 </t>
        </is>
      </c>
      <c r="C1510" s="79" t="inlineStr">
        <is>
          <t>LYM01600A01</t>
        </is>
      </c>
      <c r="D1510" s="97" t="inlineStr">
        <is>
          <t>-</t>
        </is>
      </c>
      <c r="E1510" s="97" t="inlineStr">
        <is>
          <t>шт</t>
        </is>
      </c>
      <c r="F1510" s="19" t="n">
        <v>1</v>
      </c>
      <c r="G1510" s="100" t="n">
        <v>0</v>
      </c>
      <c r="H1510" s="92" t="n"/>
      <c r="I1510" s="92" t="n"/>
      <c r="J1510" s="92" t="n"/>
      <c r="K1510" s="92" t="n"/>
      <c r="L1510" s="92" t="n"/>
      <c r="M1510" s="92" t="n"/>
      <c r="N1510" s="93" t="n"/>
    </row>
    <row r="1511" ht="13" customHeight="1">
      <c r="A1511" s="30" t="inlineStr">
        <is>
          <t>0022780</t>
        </is>
      </c>
      <c r="B1511" s="79" t="inlineStr">
        <is>
          <t>Сейф Pure-Pro LY по отпечатку пальца 480x400x150</t>
        </is>
      </c>
      <c r="C1511" s="79" t="inlineStr">
        <is>
          <t>LYM01600B01</t>
        </is>
      </c>
      <c r="D1511" s="97" t="inlineStr">
        <is>
          <t>-</t>
        </is>
      </c>
      <c r="E1511" s="97" t="inlineStr">
        <is>
          <t>шт</t>
        </is>
      </c>
      <c r="F1511" s="19" t="n">
        <v>1</v>
      </c>
      <c r="G1511" s="100" t="n">
        <v>0</v>
      </c>
      <c r="H1511" s="92" t="n"/>
      <c r="I1511" s="92" t="n"/>
      <c r="J1511" s="92" t="n"/>
      <c r="K1511" s="92" t="n"/>
      <c r="L1511" s="92" t="n"/>
      <c r="M1511" s="92" t="n"/>
      <c r="N1511" s="93" t="n"/>
    </row>
    <row r="1512" ht="13" customHeight="1">
      <c r="A1512" s="30" t="inlineStr">
        <is>
          <t>0022786</t>
        </is>
      </c>
      <c r="B1512" s="79" t="inlineStr">
        <is>
          <t>Угловая вешалка Pure-Pro LY комплект из полки и держатей, оранжевый</t>
        </is>
      </c>
      <c r="C1512" s="79" t="inlineStr">
        <is>
          <t>LYZ01900A-BL,Orange</t>
        </is>
      </c>
      <c r="D1512" s="126" t="inlineStr">
        <is>
          <t>в пути</t>
        </is>
      </c>
      <c r="E1512" s="97" t="inlineStr">
        <is>
          <t>шт</t>
        </is>
      </c>
      <c r="F1512" s="19" t="n">
        <v>1</v>
      </c>
      <c r="G1512" s="65">
        <f>I1512*1.2</f>
        <v/>
      </c>
      <c r="H1512" s="24">
        <f>J1512*1.2</f>
        <v/>
      </c>
      <c r="I1512" s="25" t="n">
        <v>0</v>
      </c>
      <c r="J1512" s="24">
        <f>I1512*$E$3</f>
        <v/>
      </c>
      <c r="K1512" s="20">
        <f>(I1512+M1512)/2</f>
        <v/>
      </c>
      <c r="L1512" s="27">
        <f>(J1512+N1512)/2</f>
        <v/>
      </c>
      <c r="M1512" s="25" t="n">
        <v>0</v>
      </c>
      <c r="N1512" s="9">
        <f>M1512*$E$3</f>
        <v/>
      </c>
    </row>
    <row r="1513" ht="13" customHeight="1">
      <c r="A1513" s="30" t="inlineStr">
        <is>
          <t>0022785</t>
        </is>
      </c>
      <c r="B1513" s="79" t="inlineStr">
        <is>
          <t>Угловая вешалка Pure-Pro LY комплект из полки и держатей, серый</t>
        </is>
      </c>
      <c r="C1513" s="79" t="inlineStr">
        <is>
          <t>LYZ01900B-BL,Grey</t>
        </is>
      </c>
      <c r="D1513" s="126" t="inlineStr">
        <is>
          <t>в пути</t>
        </is>
      </c>
      <c r="E1513" s="97" t="inlineStr">
        <is>
          <t>шт</t>
        </is>
      </c>
      <c r="F1513" s="19" t="n">
        <v>1</v>
      </c>
      <c r="G1513" s="65">
        <f>I1513*1.2</f>
        <v/>
      </c>
      <c r="H1513" s="24">
        <f>J1513*1.2</f>
        <v/>
      </c>
      <c r="I1513" s="25" t="n">
        <v>0</v>
      </c>
      <c r="J1513" s="24">
        <f>I1513*$E$3</f>
        <v/>
      </c>
      <c r="K1513" s="20">
        <f>(I1513+M1513)/2</f>
        <v/>
      </c>
      <c r="L1513" s="27">
        <f>(J1513+N1513)/2</f>
        <v/>
      </c>
      <c r="M1513" s="25" t="n">
        <v>0</v>
      </c>
      <c r="N1513" s="9">
        <f>M1513*$E$3</f>
        <v/>
      </c>
    </row>
    <row r="1514" ht="13" customHeight="1">
      <c r="A1514" s="36" t="inlineStr">
        <is>
          <t>0022784</t>
        </is>
      </c>
      <c r="B1514" s="11" t="inlineStr">
        <is>
          <t>Угловая вешалка Pure-Pro LY штанга</t>
        </is>
      </c>
      <c r="C1514" s="18" t="inlineStr">
        <is>
          <t>LYZ01900-K</t>
        </is>
      </c>
      <c r="D1514" s="126" t="inlineStr">
        <is>
          <t>в пути</t>
        </is>
      </c>
      <c r="E1514" s="97" t="inlineStr">
        <is>
          <t>шт</t>
        </is>
      </c>
      <c r="F1514" s="19" t="n">
        <v>1</v>
      </c>
      <c r="G1514" s="65">
        <f>I1514*1.2</f>
        <v/>
      </c>
      <c r="H1514" s="24">
        <f>J1514*1.2</f>
        <v/>
      </c>
      <c r="I1514" s="25" t="n">
        <v>0</v>
      </c>
      <c r="J1514" s="24">
        <f>I1514*$E$3</f>
        <v/>
      </c>
      <c r="K1514" s="20">
        <f>(I1514+M1514)/2</f>
        <v/>
      </c>
      <c r="L1514" s="27">
        <f>(J1514+N1514)/2</f>
        <v/>
      </c>
      <c r="M1514" s="25" t="n">
        <v>0</v>
      </c>
      <c r="N1514" s="9">
        <f>M1514*$E$3</f>
        <v/>
      </c>
    </row>
    <row r="1515" ht="13" customHeight="1">
      <c r="A1515" s="102" t="inlineStr">
        <is>
          <t>Прочее</t>
        </is>
      </c>
      <c r="B1515" s="92" t="n"/>
      <c r="C1515" s="92" t="n"/>
      <c r="D1515" s="92" t="n"/>
      <c r="E1515" s="92" t="n"/>
      <c r="F1515" s="92" t="n"/>
      <c r="G1515" s="92" t="n"/>
      <c r="H1515" s="92" t="n"/>
      <c r="I1515" s="92" t="n"/>
      <c r="J1515" s="92" t="n"/>
      <c r="K1515" s="92" t="n"/>
      <c r="L1515" s="92" t="n"/>
      <c r="M1515" s="92" t="n"/>
      <c r="N1515" s="93" t="n"/>
    </row>
    <row r="1516" ht="50" customHeight="1">
      <c r="A1516" s="103" t="inlineStr">
        <is>
          <t>Рекламная продукция</t>
        </is>
      </c>
      <c r="B1516" s="93" t="n"/>
      <c r="C1516" s="88" t="n"/>
      <c r="D1516" s="92" t="n"/>
      <c r="E1516" s="92" t="n"/>
      <c r="F1516" s="92" t="n"/>
      <c r="G1516" s="92" t="n"/>
      <c r="H1516" s="92" t="n"/>
      <c r="I1516" s="92" t="n"/>
      <c r="J1516" s="92" t="n"/>
      <c r="K1516" s="92" t="n"/>
      <c r="L1516" s="92" t="n"/>
      <c r="M1516" s="92" t="n"/>
      <c r="N1516" s="93" t="n"/>
    </row>
    <row r="1517" ht="13" customHeight="1">
      <c r="A1517" s="30" t="inlineStr">
        <is>
          <t>0019267</t>
        </is>
      </c>
      <c r="B1517" s="79" t="inlineStr">
        <is>
          <t>Каталог DTC Dragon Box (Русский)</t>
        </is>
      </c>
      <c r="C1517" s="79" t="inlineStr">
        <is>
          <t>нет</t>
        </is>
      </c>
      <c r="D1517" s="97" t="inlineStr">
        <is>
          <t>-</t>
        </is>
      </c>
      <c r="E1517" s="97" t="inlineStr">
        <is>
          <t>шт</t>
        </is>
      </c>
      <c r="F1517" s="19" t="n">
        <v>100</v>
      </c>
      <c r="G1517" s="65">
        <f>I1517*1.2</f>
        <v/>
      </c>
      <c r="H1517" s="24">
        <f>J1517*1.2</f>
        <v/>
      </c>
      <c r="I1517" s="25" t="n">
        <v>2.736</v>
      </c>
      <c r="J1517" s="24">
        <f>I1517*$E$3</f>
        <v/>
      </c>
      <c r="K1517" s="20">
        <f>(I1517+M1517)/2</f>
        <v/>
      </c>
      <c r="L1517" s="27">
        <f>(J1517+N1517)/2</f>
        <v/>
      </c>
      <c r="M1517" s="25" t="n">
        <v>2.28</v>
      </c>
      <c r="N1517" s="9">
        <f>M1517*$E$3</f>
        <v/>
      </c>
    </row>
    <row r="1518" ht="13" customHeight="1">
      <c r="A1518" s="30" t="inlineStr">
        <is>
          <t>0019264</t>
        </is>
      </c>
      <c r="B1518" s="79" t="inlineStr">
        <is>
          <t>Каталог DTC Magic Pro (Русский)</t>
        </is>
      </c>
      <c r="C1518" s="79" t="inlineStr">
        <is>
          <t>нет</t>
        </is>
      </c>
      <c r="D1518" s="97" t="inlineStr">
        <is>
          <t>-</t>
        </is>
      </c>
      <c r="E1518" s="97" t="inlineStr">
        <is>
          <t>шт</t>
        </is>
      </c>
      <c r="F1518" s="19" t="n">
        <v>100</v>
      </c>
      <c r="G1518" s="65">
        <f>I1518*1.2</f>
        <v/>
      </c>
      <c r="H1518" s="24">
        <f>J1518*1.2</f>
        <v/>
      </c>
      <c r="I1518" s="25" t="n">
        <v>3.1706</v>
      </c>
      <c r="J1518" s="24">
        <f>I1518*$E$3</f>
        <v/>
      </c>
      <c r="K1518" s="20">
        <f>(I1518+M1518)/2</f>
        <v/>
      </c>
      <c r="L1518" s="27">
        <f>(J1518+N1518)/2</f>
        <v/>
      </c>
      <c r="M1518" s="25" t="n">
        <v>2.6421</v>
      </c>
      <c r="N1518" s="9">
        <f>M1518*$E$3</f>
        <v/>
      </c>
    </row>
    <row r="1519" ht="13" customHeight="1">
      <c r="A1519" s="30" t="inlineStr">
        <is>
          <t>0019265</t>
        </is>
      </c>
      <c r="B1519" s="79" t="inlineStr">
        <is>
          <t>Каталог DTC Pivot Star (Русский)</t>
        </is>
      </c>
      <c r="C1519" s="79" t="inlineStr">
        <is>
          <t>нет</t>
        </is>
      </c>
      <c r="D1519" s="125" t="inlineStr">
        <is>
          <t>в наличии</t>
        </is>
      </c>
      <c r="E1519" s="97" t="inlineStr">
        <is>
          <t>шт</t>
        </is>
      </c>
      <c r="F1519" s="19" t="n">
        <v>100</v>
      </c>
      <c r="G1519" s="65">
        <f>I1519*1.2</f>
        <v/>
      </c>
      <c r="H1519" s="24">
        <f>J1519*1.2</f>
        <v/>
      </c>
      <c r="I1519" s="25" t="n">
        <v>2.0726</v>
      </c>
      <c r="J1519" s="24">
        <f>I1519*$E$3</f>
        <v/>
      </c>
      <c r="K1519" s="20">
        <f>(I1519+M1519)/2</f>
        <v/>
      </c>
      <c r="L1519" s="27">
        <f>(J1519+N1519)/2</f>
        <v/>
      </c>
      <c r="M1519" s="25" t="n">
        <v>1.7272</v>
      </c>
      <c r="N1519" s="9">
        <f>M1519*$E$3</f>
        <v/>
      </c>
    </row>
    <row r="1520" ht="13" customHeight="1">
      <c r="A1520" s="30" t="inlineStr">
        <is>
          <t>0019266</t>
        </is>
      </c>
      <c r="B1520" s="79" t="inlineStr">
        <is>
          <t>Каталог DTC Pure Box (Русский)</t>
        </is>
      </c>
      <c r="C1520" s="79" t="inlineStr">
        <is>
          <t>нет</t>
        </is>
      </c>
      <c r="D1520" s="97" t="inlineStr">
        <is>
          <t>-</t>
        </is>
      </c>
      <c r="E1520" s="97" t="inlineStr">
        <is>
          <t>шт</t>
        </is>
      </c>
      <c r="F1520" s="19" t="n">
        <v>100</v>
      </c>
      <c r="G1520" s="65">
        <f>I1520*1.2</f>
        <v/>
      </c>
      <c r="H1520" s="24">
        <f>J1520*1.2</f>
        <v/>
      </c>
      <c r="I1520" s="25" t="n">
        <v>2.6834</v>
      </c>
      <c r="J1520" s="24">
        <f>I1520*$E$3</f>
        <v/>
      </c>
      <c r="K1520" s="20">
        <f>(I1520+M1520)/2</f>
        <v/>
      </c>
      <c r="L1520" s="27">
        <f>(J1520+N1520)/2</f>
        <v/>
      </c>
      <c r="M1520" s="25" t="n">
        <v>2.2361</v>
      </c>
      <c r="N1520" s="9">
        <f>M1520*$E$3</f>
        <v/>
      </c>
    </row>
    <row r="1521" ht="13" customHeight="1">
      <c r="A1521" s="30" t="inlineStr">
        <is>
          <t>0019268</t>
        </is>
      </c>
      <c r="B1521" s="79" t="inlineStr">
        <is>
          <t>Каталог DTC Top Stays (Русский)</t>
        </is>
      </c>
      <c r="C1521" s="79" t="inlineStr">
        <is>
          <t>нет</t>
        </is>
      </c>
      <c r="D1521" s="97" t="inlineStr">
        <is>
          <t>-</t>
        </is>
      </c>
      <c r="E1521" s="97" t="inlineStr">
        <is>
          <t>шт</t>
        </is>
      </c>
      <c r="F1521" s="19" t="n">
        <v>100</v>
      </c>
      <c r="G1521" s="65">
        <f>I1521*1.2</f>
        <v/>
      </c>
      <c r="H1521" s="24">
        <f>J1521*1.2</f>
        <v/>
      </c>
      <c r="I1521" s="25" t="n">
        <v>2.736</v>
      </c>
      <c r="J1521" s="24">
        <f>I1521*$E$3</f>
        <v/>
      </c>
      <c r="K1521" s="20">
        <f>(I1521+M1521)/2</f>
        <v/>
      </c>
      <c r="L1521" s="27">
        <f>(J1521+N1521)/2</f>
        <v/>
      </c>
      <c r="M1521" s="25" t="n">
        <v>2.28</v>
      </c>
      <c r="N1521" s="9">
        <f>M1521*$E$3</f>
        <v/>
      </c>
    </row>
    <row r="1522" ht="13" customHeight="1">
      <c r="A1522" s="30" t="inlineStr">
        <is>
          <t>0019269</t>
        </is>
      </c>
      <c r="B1522" s="79" t="inlineStr">
        <is>
          <t>Каталог DTC Направляющие (Русский)</t>
        </is>
      </c>
      <c r="C1522" s="79" t="inlineStr">
        <is>
          <t>нет</t>
        </is>
      </c>
      <c r="D1522" s="125" t="inlineStr">
        <is>
          <t>в наличии</t>
        </is>
      </c>
      <c r="E1522" s="97" t="inlineStr">
        <is>
          <t>шт</t>
        </is>
      </c>
      <c r="F1522" s="19" t="n">
        <v>100</v>
      </c>
      <c r="G1522" s="65">
        <f>I1522*1.2</f>
        <v/>
      </c>
      <c r="H1522" s="24">
        <f>J1522*1.2</f>
        <v/>
      </c>
      <c r="I1522" s="25" t="n">
        <v>2.795</v>
      </c>
      <c r="J1522" s="24">
        <f>I1522*$E$3</f>
        <v/>
      </c>
      <c r="K1522" s="20">
        <f>(I1522+M1522)/2</f>
        <v/>
      </c>
      <c r="L1522" s="27">
        <f>(J1522+N1522)/2</f>
        <v/>
      </c>
      <c r="M1522" s="25" t="n">
        <v>2.3292</v>
      </c>
      <c r="N1522" s="9">
        <f>M1522*$E$3</f>
        <v/>
      </c>
    </row>
    <row r="1523" ht="13" customFormat="1" customHeight="1" s="53">
      <c r="A1523" s="30" t="inlineStr">
        <is>
          <t>0023542</t>
        </is>
      </c>
      <c r="B1523" s="79" t="inlineStr">
        <is>
          <t>Каталог DTC Pure Pro Комплектующие для гардеробных систем (Русский)</t>
        </is>
      </c>
      <c r="C1523" s="79" t="inlineStr">
        <is>
          <t>нет</t>
        </is>
      </c>
      <c r="D1523" s="57" t="inlineStr">
        <is>
          <t>-</t>
        </is>
      </c>
      <c r="E1523" s="97" t="inlineStr">
        <is>
          <t>шт</t>
        </is>
      </c>
      <c r="F1523" s="19" t="n">
        <v>100</v>
      </c>
      <c r="G1523" s="65">
        <f>I1523*1.2</f>
        <v/>
      </c>
      <c r="H1523" s="24">
        <f>J1523*1.2</f>
        <v/>
      </c>
      <c r="I1523" s="25" t="n">
        <v>2.1823</v>
      </c>
      <c r="J1523" s="24">
        <f>I1523*$E$3</f>
        <v/>
      </c>
      <c r="K1523" s="20">
        <f>(I1523+M1523)/2</f>
        <v/>
      </c>
      <c r="L1523" s="27">
        <f>(J1523+N1523)/2</f>
        <v/>
      </c>
      <c r="M1523" s="25" t="n">
        <v>1.8185</v>
      </c>
      <c r="N1523" s="9">
        <f>M1523*$E$3</f>
        <v/>
      </c>
    </row>
    <row r="1524" ht="13" customFormat="1" customHeight="1" s="53">
      <c r="A1524" s="68" t="n"/>
      <c r="G1524" s="121" t="n"/>
    </row>
    <row r="1525" ht="13" customFormat="1" customHeight="1" s="53">
      <c r="A1525" s="68" t="n"/>
      <c r="G1525" s="121" t="n"/>
    </row>
    <row r="1526" ht="13" customFormat="1" customHeight="1" s="53">
      <c r="A1526" s="68" t="n"/>
      <c r="G1526" s="121" t="n"/>
    </row>
    <row r="1527" ht="13" customFormat="1" customHeight="1" s="53">
      <c r="A1527" s="68" t="n"/>
      <c r="G1527" s="121" t="n"/>
    </row>
    <row r="1528" ht="13" customFormat="1" customHeight="1" s="53">
      <c r="A1528" s="68" t="n"/>
      <c r="G1528" s="121" t="n"/>
    </row>
    <row r="1529" ht="13" customFormat="1" customHeight="1" s="53">
      <c r="A1529" s="68" t="n"/>
      <c r="G1529" s="121" t="n"/>
    </row>
    <row r="1530" ht="13" customFormat="1" customHeight="1" s="53">
      <c r="A1530" s="68" t="n"/>
      <c r="G1530" s="121" t="n"/>
    </row>
    <row r="1531" ht="13" customFormat="1" customHeight="1" s="53">
      <c r="A1531" s="68" t="n"/>
      <c r="G1531" s="121" t="n"/>
    </row>
    <row r="1532" ht="13" customFormat="1" customHeight="1" s="53">
      <c r="A1532" s="68" t="n"/>
      <c r="G1532" s="121" t="n"/>
    </row>
    <row r="1533" ht="13" customFormat="1" customHeight="1" s="53">
      <c r="A1533" s="68" t="n"/>
      <c r="G1533" s="121" t="n"/>
    </row>
    <row r="1534" ht="13" customFormat="1" customHeight="1" s="53">
      <c r="A1534" s="68" t="n"/>
      <c r="G1534" s="121" t="n"/>
    </row>
    <row r="1535" ht="13" customFormat="1" customHeight="1" s="53">
      <c r="A1535" s="68" t="n"/>
      <c r="G1535" s="121" t="n"/>
    </row>
    <row r="1536" ht="13" customFormat="1" customHeight="1" s="53">
      <c r="A1536" s="68" t="n"/>
      <c r="G1536" s="121" t="n"/>
    </row>
    <row r="1537" ht="13" customFormat="1" customHeight="1" s="53">
      <c r="A1537" s="68" t="n"/>
      <c r="G1537" s="121" t="n"/>
    </row>
    <row r="1538" ht="13" customFormat="1" customHeight="1" s="53">
      <c r="A1538" s="68" t="n"/>
      <c r="G1538" s="121" t="n"/>
    </row>
    <row r="1539" ht="13" customFormat="1" customHeight="1" s="53">
      <c r="A1539" s="68" t="n"/>
      <c r="G1539" s="121" t="n"/>
    </row>
    <row r="1540" ht="13" customFormat="1" customHeight="1" s="53">
      <c r="A1540" s="68" t="n"/>
      <c r="G1540" s="121" t="n"/>
    </row>
    <row r="1541" ht="13" customFormat="1" customHeight="1" s="53">
      <c r="A1541" s="68" t="n"/>
      <c r="G1541" s="121" t="n"/>
    </row>
    <row r="1542" ht="13" customFormat="1" customHeight="1" s="53">
      <c r="A1542" s="68" t="n"/>
      <c r="G1542" s="121" t="n"/>
    </row>
    <row r="1543" ht="13" customFormat="1" customHeight="1" s="53">
      <c r="A1543" s="68" t="n"/>
      <c r="G1543" s="121" t="n"/>
    </row>
    <row r="1544" ht="13" customFormat="1" customHeight="1" s="53">
      <c r="A1544" s="68" t="n"/>
      <c r="G1544" s="121" t="n"/>
    </row>
    <row r="1545" ht="13" customFormat="1" customHeight="1" s="53">
      <c r="A1545" s="68" t="n"/>
      <c r="G1545" s="121" t="n"/>
    </row>
    <row r="1546" ht="13" customFormat="1" customHeight="1" s="53">
      <c r="A1546" s="68" t="n"/>
      <c r="G1546" s="121" t="n"/>
    </row>
    <row r="1547" ht="13" customFormat="1" customHeight="1" s="53">
      <c r="A1547" s="68" t="n"/>
      <c r="G1547" s="121" t="n"/>
    </row>
    <row r="1548" ht="13" customFormat="1" customHeight="1" s="53">
      <c r="A1548" s="68" t="n"/>
      <c r="G1548" s="121" t="n"/>
    </row>
    <row r="1549" ht="13" customFormat="1" customHeight="1" s="53">
      <c r="A1549" s="68" t="n"/>
      <c r="G1549" s="121" t="n"/>
    </row>
    <row r="1550" ht="13" customFormat="1" customHeight="1" s="53">
      <c r="A1550" s="68" t="n"/>
      <c r="G1550" s="121" t="n"/>
    </row>
    <row r="1551" ht="13" customFormat="1" customHeight="1" s="53">
      <c r="A1551" s="68" t="n"/>
      <c r="G1551" s="121" t="n"/>
    </row>
    <row r="1552" ht="13" customFormat="1" customHeight="1" s="53">
      <c r="A1552" s="68" t="n"/>
      <c r="G1552" s="121" t="n"/>
    </row>
    <row r="1553" ht="13" customFormat="1" customHeight="1" s="53">
      <c r="A1553" s="68" t="n"/>
      <c r="G1553" s="121" t="n"/>
    </row>
    <row r="1554" ht="13" customFormat="1" customHeight="1" s="53">
      <c r="A1554" s="68" t="n"/>
      <c r="G1554" s="121" t="n"/>
    </row>
    <row r="1555" ht="13" customFormat="1" customHeight="1" s="53">
      <c r="A1555" s="68" t="n"/>
      <c r="G1555" s="121" t="n"/>
    </row>
    <row r="1556" ht="13" customFormat="1" customHeight="1" s="53">
      <c r="A1556" s="68" t="n"/>
      <c r="G1556" s="121" t="n"/>
    </row>
    <row r="1557" ht="13" customFormat="1" customHeight="1" s="53">
      <c r="A1557" s="68" t="n"/>
      <c r="G1557" s="121" t="n"/>
    </row>
    <row r="1558" ht="13" customFormat="1" customHeight="1" s="53">
      <c r="A1558" s="68" t="n"/>
      <c r="G1558" s="121" t="n"/>
    </row>
    <row r="1559" ht="13" customFormat="1" customHeight="1" s="53">
      <c r="A1559" s="68" t="n"/>
      <c r="G1559" s="121" t="n"/>
    </row>
  </sheetData>
  <mergeCells count="131">
    <mergeCell ref="C1446:N1446"/>
    <mergeCell ref="C147:N147"/>
    <mergeCell ref="A1400:B1400"/>
    <mergeCell ref="A782:N782"/>
    <mergeCell ref="G3:N4"/>
    <mergeCell ref="D5:D7"/>
    <mergeCell ref="A107:B107"/>
    <mergeCell ref="A751:B751"/>
    <mergeCell ref="C129:N129"/>
    <mergeCell ref="C751:N751"/>
    <mergeCell ref="C1131:N1131"/>
    <mergeCell ref="C776:N776"/>
    <mergeCell ref="B5:B7"/>
    <mergeCell ref="A816:N816"/>
    <mergeCell ref="A750:N750"/>
    <mergeCell ref="A921:N921"/>
    <mergeCell ref="C60:N60"/>
    <mergeCell ref="A908:N908"/>
    <mergeCell ref="C713:N713"/>
    <mergeCell ref="A1407:B1407"/>
    <mergeCell ref="C1431:N1431"/>
    <mergeCell ref="A128:N128"/>
    <mergeCell ref="A792:N792"/>
    <mergeCell ref="G1507:N1507"/>
    <mergeCell ref="A1391:B1391"/>
    <mergeCell ref="A855:N855"/>
    <mergeCell ref="A165:C165"/>
    <mergeCell ref="A1450:N1450"/>
    <mergeCell ref="A1257:B1257"/>
    <mergeCell ref="A42:B42"/>
    <mergeCell ref="C569:N569"/>
    <mergeCell ref="A881:N881"/>
    <mergeCell ref="A8:N8"/>
    <mergeCell ref="A1418:B1418"/>
    <mergeCell ref="D42:N42"/>
    <mergeCell ref="C1418:N1418"/>
    <mergeCell ref="C1396:N1396"/>
    <mergeCell ref="A9:B9"/>
    <mergeCell ref="C3:D3"/>
    <mergeCell ref="A1515:N1515"/>
    <mergeCell ref="A30:B30"/>
    <mergeCell ref="I6:J6"/>
    <mergeCell ref="A1354:N1354"/>
    <mergeCell ref="A1385:N1385"/>
    <mergeCell ref="A810:N810"/>
    <mergeCell ref="A5:A7"/>
    <mergeCell ref="A1131:B1131"/>
    <mergeCell ref="A720:B720"/>
    <mergeCell ref="A776:B776"/>
    <mergeCell ref="C125:N125"/>
    <mergeCell ref="A946:B946"/>
    <mergeCell ref="A713:B713"/>
    <mergeCell ref="A129:B129"/>
    <mergeCell ref="A719:N719"/>
    <mergeCell ref="A313:B313"/>
    <mergeCell ref="C1407:N1407"/>
    <mergeCell ref="B1256:F1256"/>
    <mergeCell ref="A1431:B1431"/>
    <mergeCell ref="A822:N822"/>
    <mergeCell ref="F5:F7"/>
    <mergeCell ref="A834:B834"/>
    <mergeCell ref="G1509:N1509"/>
    <mergeCell ref="D165:N165"/>
    <mergeCell ref="A1406:N1406"/>
    <mergeCell ref="C834:N834"/>
    <mergeCell ref="A569:B569"/>
    <mergeCell ref="K6:L6"/>
    <mergeCell ref="G1510:N1510"/>
    <mergeCell ref="A798:N798"/>
    <mergeCell ref="K5:L5"/>
    <mergeCell ref="C9:N9"/>
    <mergeCell ref="A1399:N1399"/>
    <mergeCell ref="A835:N835"/>
    <mergeCell ref="A1396:B1396"/>
    <mergeCell ref="M5:N5"/>
    <mergeCell ref="A787:N787"/>
    <mergeCell ref="C474:N474"/>
    <mergeCell ref="A1386:B1386"/>
    <mergeCell ref="A124:N124"/>
    <mergeCell ref="A777:N777"/>
    <mergeCell ref="G1:N2"/>
    <mergeCell ref="C1411:N1411"/>
    <mergeCell ref="C960:N960"/>
    <mergeCell ref="G938:N938"/>
    <mergeCell ref="B1360:F1360"/>
    <mergeCell ref="C1516:N1516"/>
    <mergeCell ref="C720:N720"/>
    <mergeCell ref="C30:N30"/>
    <mergeCell ref="A147:B147"/>
    <mergeCell ref="A868:N868"/>
    <mergeCell ref="C946:N946"/>
    <mergeCell ref="A632:C632"/>
    <mergeCell ref="C313:N313"/>
    <mergeCell ref="C107:N107"/>
    <mergeCell ref="D251:N251"/>
    <mergeCell ref="A60:B60"/>
    <mergeCell ref="A939:N939"/>
    <mergeCell ref="G1508:N1508"/>
    <mergeCell ref="A679:C679"/>
    <mergeCell ref="C1391:N1391"/>
    <mergeCell ref="A251:C251"/>
    <mergeCell ref="A1516:B1516"/>
    <mergeCell ref="A1451:B1451"/>
    <mergeCell ref="G1511:N1511"/>
    <mergeCell ref="G6:H6"/>
    <mergeCell ref="A1361:B1361"/>
    <mergeCell ref="A930:N930"/>
    <mergeCell ref="D679:N679"/>
    <mergeCell ref="C1386:N1386"/>
    <mergeCell ref="A474:B474"/>
    <mergeCell ref="D632:N632"/>
    <mergeCell ref="A804:N804"/>
    <mergeCell ref="C1451:N1451"/>
    <mergeCell ref="M6:N6"/>
    <mergeCell ref="A1446:B1446"/>
    <mergeCell ref="C1361:N1361"/>
    <mergeCell ref="G5:H5"/>
    <mergeCell ref="C5:C7"/>
    <mergeCell ref="I5:J5"/>
    <mergeCell ref="A828:N828"/>
    <mergeCell ref="E5:E7"/>
    <mergeCell ref="A959:N959"/>
    <mergeCell ref="A125:B125"/>
    <mergeCell ref="A960:B960"/>
    <mergeCell ref="A895:N895"/>
    <mergeCell ref="A1250:N1250"/>
    <mergeCell ref="A1411:B1411"/>
    <mergeCell ref="C1257:N1257"/>
    <mergeCell ref="A945:N945"/>
    <mergeCell ref="A845:N845"/>
    <mergeCell ref="C1400:N1400"/>
  </mergeCells>
  <pageMargins left="0.1181102362204725" right="0.1181102362204725" top="0.1181102362204725" bottom="0.1181102362204725" header="0.3149606299212598" footer="0.3149606299212598"/>
  <pageSetup orientation="landscape" paperSize="9" scale="83" fitToHeight="0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Денис Сыров</dc:creator>
  <dcterms:created xsi:type="dcterms:W3CDTF">2022-08-29T11:42:49Z</dcterms:created>
  <dcterms:modified xsi:type="dcterms:W3CDTF">2025-12-14T04:20:32Z</dcterms:modified>
  <cp:lastModifiedBy>Денис Сыров</cp:lastModifiedBy>
  <cp:lastPrinted>2025-05-27T13:29:39Z</cp:lastPrinted>
</cp:coreProperties>
</file>